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 firstSheet="2" activeTab="3"/>
  </bookViews>
  <sheets>
    <sheet name="Planilha MODELO Custo Por KM Ed" sheetId="1" r:id="rId1"/>
    <sheet name="TODOS Custo Por KM Edital" sheetId="2" r:id="rId2"/>
    <sheet name="ÔNIBUS ACIMA 42 PASSAGEIROS" sheetId="3" r:id="rId3"/>
    <sheet name="MICRO ÔNIBUS 25 PASSAGEIROS" sheetId="7" r:id="rId4"/>
    <sheet name="VAN 15 PASSAGEIROS" sheetId="6" r:id="rId5"/>
    <sheet name="KOMBI 12  PASSAGEIROS" sheetId="4" r:id="rId6"/>
    <sheet name="CARRO 4 PASSAGEIROS" sheetId="5" r:id="rId7"/>
  </sheets>
  <calcPr calcId="144525"/>
  <extLst>
    <ext uri="GoogleSheetsCustomDataVersion2">
      <go:sheetsCustomData xmlns:go="http://customooxmlschemas.google.com/" r:id="" roundtripDataChecksum="CTYrAWEYCNtFjrJDxlxJD1v4ae/dJ+BsdO6zAoGqspA="/>
    </ext>
  </extLst>
</workbook>
</file>

<file path=xl/calcChain.xml><?xml version="1.0" encoding="utf-8"?>
<calcChain xmlns="http://schemas.openxmlformats.org/spreadsheetml/2006/main">
  <c r="E37" i="3" l="1"/>
  <c r="E41" i="3" s="1"/>
  <c r="E42" i="3" s="1"/>
  <c r="B28" i="3"/>
  <c r="E22" i="3"/>
  <c r="B22" i="3"/>
  <c r="B24" i="3" s="1"/>
  <c r="E21" i="3"/>
  <c r="E19" i="3"/>
  <c r="E20" i="3" s="1"/>
  <c r="E23" i="3" s="1"/>
  <c r="E24" i="3" s="1"/>
  <c r="E18" i="3"/>
  <c r="B15" i="3"/>
  <c r="B17" i="3" s="1"/>
  <c r="E11" i="3"/>
  <c r="E12" i="3" s="1"/>
  <c r="E14" i="3" s="1"/>
  <c r="B11" i="3"/>
  <c r="B15" i="7"/>
  <c r="B17" i="7" s="1"/>
  <c r="E37" i="7"/>
  <c r="E41" i="7" s="1"/>
  <c r="E42" i="7" s="1"/>
  <c r="B28" i="7"/>
  <c r="E22" i="7"/>
  <c r="B22" i="7"/>
  <c r="B24" i="7" s="1"/>
  <c r="E21" i="7"/>
  <c r="E19" i="7"/>
  <c r="E20" i="7" s="1"/>
  <c r="E23" i="7" s="1"/>
  <c r="E24" i="7" s="1"/>
  <c r="E18" i="7"/>
  <c r="E11" i="7"/>
  <c r="E12" i="7" s="1"/>
  <c r="E14" i="7" s="1"/>
  <c r="B11" i="7"/>
  <c r="E37" i="5"/>
  <c r="E41" i="5" s="1"/>
  <c r="E42" i="5" s="1"/>
  <c r="B28" i="5"/>
  <c r="B24" i="5"/>
  <c r="E22" i="5"/>
  <c r="B22" i="5"/>
  <c r="E21" i="5"/>
  <c r="E19" i="5"/>
  <c r="E20" i="5" s="1"/>
  <c r="E23" i="5" s="1"/>
  <c r="E24" i="5" s="1"/>
  <c r="E18" i="5"/>
  <c r="B15" i="5"/>
  <c r="B17" i="5" s="1"/>
  <c r="E11" i="5"/>
  <c r="E12" i="5" s="1"/>
  <c r="E14" i="5" s="1"/>
  <c r="B11" i="5"/>
  <c r="B44" i="3" l="1"/>
  <c r="E44" i="3"/>
  <c r="B44" i="7"/>
  <c r="E44" i="7"/>
  <c r="B44" i="5"/>
  <c r="E44" i="5"/>
  <c r="E46" i="5" s="1"/>
  <c r="E50" i="5" s="1"/>
  <c r="E46" i="3" l="1"/>
  <c r="E50" i="3" s="1"/>
  <c r="E46" i="7"/>
  <c r="E50" i="7" s="1"/>
  <c r="B15" i="4" l="1"/>
  <c r="B17" i="4" s="1"/>
  <c r="E37" i="6"/>
  <c r="E41" i="6" s="1"/>
  <c r="E42" i="6" s="1"/>
  <c r="B28" i="6"/>
  <c r="B24" i="6"/>
  <c r="E22" i="6"/>
  <c r="B22" i="6"/>
  <c r="E21" i="6"/>
  <c r="E19" i="6"/>
  <c r="E20" i="6" s="1"/>
  <c r="E23" i="6" s="1"/>
  <c r="E24" i="6" s="1"/>
  <c r="E18" i="6"/>
  <c r="B15" i="6"/>
  <c r="B17" i="6" s="1"/>
  <c r="E11" i="6"/>
  <c r="E12" i="6" s="1"/>
  <c r="E14" i="6" s="1"/>
  <c r="B11" i="6"/>
  <c r="B11" i="4"/>
  <c r="E37" i="4"/>
  <c r="E41" i="4" s="1"/>
  <c r="E42" i="4" s="1"/>
  <c r="B28" i="4"/>
  <c r="E22" i="4"/>
  <c r="B22" i="4"/>
  <c r="B24" i="4" s="1"/>
  <c r="E21" i="4"/>
  <c r="E19" i="4"/>
  <c r="E20" i="4" s="1"/>
  <c r="E18" i="4"/>
  <c r="E11" i="4"/>
  <c r="E12" i="4" s="1"/>
  <c r="E14" i="4" s="1"/>
  <c r="B44" i="6" l="1"/>
  <c r="E44" i="6"/>
  <c r="E23" i="4"/>
  <c r="E24" i="4" s="1"/>
  <c r="E44" i="4" s="1"/>
  <c r="B44" i="4"/>
  <c r="E46" i="6" l="1"/>
  <c r="E50" i="6" s="1"/>
  <c r="E46" i="4"/>
  <c r="E50" i="4" s="1"/>
  <c r="R44" i="2" l="1"/>
  <c r="R45" i="2" s="1"/>
  <c r="L44" i="2"/>
  <c r="L45" i="2" s="1"/>
  <c r="R39" i="2"/>
  <c r="L39" i="2"/>
  <c r="F39" i="2"/>
  <c r="F44" i="2" s="1"/>
  <c r="F45" i="2" s="1"/>
  <c r="O30" i="2"/>
  <c r="I30" i="2"/>
  <c r="C30" i="2"/>
  <c r="I26" i="2"/>
  <c r="I47" i="2" s="1"/>
  <c r="R24" i="2"/>
  <c r="O24" i="2"/>
  <c r="O26" i="2" s="1"/>
  <c r="O47" i="2" s="1"/>
  <c r="L24" i="2"/>
  <c r="I24" i="2"/>
  <c r="F24" i="2"/>
  <c r="C24" i="2"/>
  <c r="C26" i="2" s="1"/>
  <c r="R23" i="2"/>
  <c r="L23" i="2"/>
  <c r="F23" i="2"/>
  <c r="F22" i="2"/>
  <c r="F25" i="2" s="1"/>
  <c r="F26" i="2" s="1"/>
  <c r="R21" i="2"/>
  <c r="R22" i="2" s="1"/>
  <c r="L21" i="2"/>
  <c r="F21" i="2"/>
  <c r="R20" i="2"/>
  <c r="L20" i="2"/>
  <c r="F20" i="2"/>
  <c r="O19" i="2"/>
  <c r="I19" i="2"/>
  <c r="O17" i="2"/>
  <c r="I17" i="2"/>
  <c r="C17" i="2"/>
  <c r="C19" i="2" s="1"/>
  <c r="L16" i="2"/>
  <c r="L14" i="2"/>
  <c r="F14" i="2"/>
  <c r="F16" i="2" s="1"/>
  <c r="R13" i="2"/>
  <c r="R14" i="2" s="1"/>
  <c r="R16" i="2" s="1"/>
  <c r="O13" i="2"/>
  <c r="L13" i="2"/>
  <c r="I13" i="2"/>
  <c r="F13" i="2"/>
  <c r="C13" i="2"/>
  <c r="F39" i="1"/>
  <c r="F44" i="1" s="1"/>
  <c r="F45" i="1" s="1"/>
  <c r="C30" i="1"/>
  <c r="F24" i="1"/>
  <c r="C24" i="1"/>
  <c r="C26" i="1" s="1"/>
  <c r="C47" i="1" s="1"/>
  <c r="F23" i="1"/>
  <c r="F21" i="1"/>
  <c r="F22" i="1" s="1"/>
  <c r="F25" i="1" s="1"/>
  <c r="F26" i="1" s="1"/>
  <c r="F20" i="1"/>
  <c r="C17" i="1"/>
  <c r="C19" i="1" s="1"/>
  <c r="F13" i="1"/>
  <c r="F14" i="1" s="1"/>
  <c r="F16" i="1" s="1"/>
  <c r="C13" i="1"/>
  <c r="F47" i="1" l="1"/>
  <c r="F49" i="1" s="1"/>
  <c r="F53" i="1" s="1"/>
  <c r="F47" i="2"/>
  <c r="C47" i="2"/>
  <c r="R25" i="2"/>
  <c r="R26" i="2" s="1"/>
  <c r="R47" i="2" s="1"/>
  <c r="R49" i="2" s="1"/>
  <c r="R53" i="2" s="1"/>
  <c r="L22" i="2"/>
  <c r="L25" i="2" s="1"/>
  <c r="L26" i="2" s="1"/>
  <c r="L47" i="2" s="1"/>
  <c r="L49" i="2" s="1"/>
  <c r="L53" i="2" s="1"/>
  <c r="F49" i="2" l="1"/>
  <c r="F53" i="2" s="1"/>
</calcChain>
</file>

<file path=xl/sharedStrings.xml><?xml version="1.0" encoding="utf-8"?>
<sst xmlns="http://schemas.openxmlformats.org/spreadsheetml/2006/main" count="511" uniqueCount="86">
  <si>
    <t>Empresa</t>
  </si>
  <si>
    <t xml:space="preserve">Tipo Veículo </t>
  </si>
  <si>
    <t>VAN MODELO 2014</t>
  </si>
  <si>
    <t>Capacidade de Passageiros</t>
  </si>
  <si>
    <t>Item :</t>
  </si>
  <si>
    <t>Custos Variáveis</t>
  </si>
  <si>
    <t>Custos Fixos</t>
  </si>
  <si>
    <t>OLEO DIESEL/GASOLINA</t>
  </si>
  <si>
    <t>CUSTOS DE CAPITAL E DEPRECIAÇÃO</t>
  </si>
  <si>
    <t>Preço Do Litro Óleo Diesel/Gasolina</t>
  </si>
  <si>
    <t>Valor Médio de venda do Veículo</t>
  </si>
  <si>
    <t>Média Consumida KM/Litro</t>
  </si>
  <si>
    <t>Valor da Depreciação anual %</t>
  </si>
  <si>
    <t>Custo Óleo Diesel/Gasolina por KM</t>
  </si>
  <si>
    <t>Valor da Depreciação anual R$</t>
  </si>
  <si>
    <t>Valor a Depreciar no mês</t>
  </si>
  <si>
    <t>OLEO LUBRIFICANTE</t>
  </si>
  <si>
    <t xml:space="preserve">Km média Percorrida no Mês </t>
  </si>
  <si>
    <t>3.000</t>
  </si>
  <si>
    <t>Preço do Litro Lubrificante</t>
  </si>
  <si>
    <t>Custo da Depreciação por KM</t>
  </si>
  <si>
    <t xml:space="preserve">Total na Troca - 18 Litros - Media </t>
  </si>
  <si>
    <t xml:space="preserve">Km Rodados com 1 Troca </t>
  </si>
  <si>
    <t>MOTORISTA</t>
  </si>
  <si>
    <t>Custo do Lubrificante por KM</t>
  </si>
  <si>
    <t xml:space="preserve">Motorista </t>
  </si>
  <si>
    <t>13º</t>
  </si>
  <si>
    <t>PNEUS DE RODAGEM</t>
  </si>
  <si>
    <t>Férias</t>
  </si>
  <si>
    <t>Preço do Pneu utilizado</t>
  </si>
  <si>
    <t>1/3 de Férias</t>
  </si>
  <si>
    <t>Qtd. Pneus Rodando</t>
  </si>
  <si>
    <t>FGTS</t>
  </si>
  <si>
    <t>Total na Troca - 4 Pneus</t>
  </si>
  <si>
    <t>INSS</t>
  </si>
  <si>
    <t>Vida útil do Pneus em KM</t>
  </si>
  <si>
    <t>Custo Funcionário Mês</t>
  </si>
  <si>
    <t>Custo dos Pneus de rodagem Por KM</t>
  </si>
  <si>
    <t>Custo do Motorista por KM</t>
  </si>
  <si>
    <t>MANUTENÇÃO DO VEÍCULO</t>
  </si>
  <si>
    <t>Custo de Manutenção por mês</t>
  </si>
  <si>
    <t>Custo da Manutenção por KM</t>
  </si>
  <si>
    <t>IPVA E CONTADOR</t>
  </si>
  <si>
    <t>IPVA - 1% sobre valor do veiculo</t>
  </si>
  <si>
    <t xml:space="preserve">Seguro Resp. Civil e Casco </t>
  </si>
  <si>
    <t>Laudos Detran/Inmetro</t>
  </si>
  <si>
    <t>DPVAT</t>
  </si>
  <si>
    <t>Honorários com Contador</t>
  </si>
  <si>
    <t>Totais dos custos</t>
  </si>
  <si>
    <t>Custo por Km</t>
  </si>
  <si>
    <t>Total dos Custos variáveis</t>
  </si>
  <si>
    <t>Total dos Custos Fixos</t>
  </si>
  <si>
    <t>Total dos Custos Variáveis + Custos Fixos</t>
  </si>
  <si>
    <r>
      <rPr>
        <b/>
        <sz val="11"/>
        <color theme="1"/>
        <rFont val="Calibri"/>
      </rPr>
      <t>Margem de Lucro em Percentual %</t>
    </r>
    <r>
      <rPr>
        <sz val="11"/>
        <color theme="1"/>
        <rFont val="Calibri"/>
      </rPr>
      <t xml:space="preserve"> (com impostos)</t>
    </r>
  </si>
  <si>
    <t>Total a Pagar por Quilômetro Rodado</t>
  </si>
  <si>
    <t>Obs. Os valores e quantidades previamente existentes na tabela são meramente ilustrativos e exemplificativos, devendo serem preenchidos conforme a realidade e adequação ao item licitado</t>
  </si>
  <si>
    <t xml:space="preserve">Planilha de Custos do KM Rodado </t>
  </si>
  <si>
    <t xml:space="preserve">MICRO ONIBUS </t>
  </si>
  <si>
    <t xml:space="preserve">ONIBUS </t>
  </si>
  <si>
    <r>
      <rPr>
        <b/>
        <sz val="11"/>
        <color theme="1"/>
        <rFont val="Calibri"/>
      </rPr>
      <t>Margem de Lucro em Percentual %</t>
    </r>
    <r>
      <rPr>
        <sz val="11"/>
        <color theme="1"/>
        <rFont val="Calibri"/>
      </rPr>
      <t xml:space="preserve"> (com impostos)</t>
    </r>
  </si>
  <si>
    <r>
      <rPr>
        <b/>
        <sz val="11"/>
        <color theme="1"/>
        <rFont val="Calibri"/>
      </rPr>
      <t>Margem de Lucro em Percentual %</t>
    </r>
    <r>
      <rPr>
        <sz val="11"/>
        <color theme="1"/>
        <rFont val="Calibri"/>
      </rPr>
      <t xml:space="preserve"> (com impostos)</t>
    </r>
  </si>
  <si>
    <r>
      <rPr>
        <b/>
        <sz val="11"/>
        <color theme="1"/>
        <rFont val="Calibri"/>
      </rPr>
      <t>Margem de Lucro em Percentual %</t>
    </r>
    <r>
      <rPr>
        <sz val="11"/>
        <color theme="1"/>
        <rFont val="Calibri"/>
      </rPr>
      <t xml:space="preserve"> (com impostos)</t>
    </r>
  </si>
  <si>
    <t>Planilha de Custos do KM Rodado</t>
  </si>
  <si>
    <t>Veículo com capacidade de no minimo 15 passageiros</t>
  </si>
  <si>
    <t>Preço Do Litro Óleo Diesel</t>
  </si>
  <si>
    <t>Obs. Os valores e quantidades previamente existentes na tabela foram calculados atraves de pesquisa de preço com três orçamentos e utilizado o critério de menor valor.</t>
  </si>
  <si>
    <t>Veículo com capacidade de no minimo 12 passageiros</t>
  </si>
  <si>
    <t>Preço Do Litro Gasolina</t>
  </si>
  <si>
    <t xml:space="preserve">Total na Troca - 4 Litros - Media </t>
  </si>
  <si>
    <t>*https://www.icarros.com.br/volkswagen/kombi/2013/versoes-e-precos</t>
  </si>
  <si>
    <t>KOMBI ESCOLAR MODELO 2013</t>
  </si>
  <si>
    <t>Veículo com capacidade de 4 passageiros</t>
  </si>
  <si>
    <t>Gol Volkswagen 2015</t>
  </si>
  <si>
    <t>Custo Combustivel por KM</t>
  </si>
  <si>
    <t>Custo combustivel por KM</t>
  </si>
  <si>
    <t>Veículo com capacidade de no minimo 25 passageiros</t>
  </si>
  <si>
    <t>Micro-Ônibus IVECO 2013</t>
  </si>
  <si>
    <t>*https://www.iveco.com/brasil/collections/technical_sheets/Documents/EV00413D_LAMINA_CITYCLASS_A4_ESCOLAR_BAIXA.pdf</t>
  </si>
  <si>
    <t>*https://www.litoralcar.com.br/tabela-fipe/volkswagen/kombi/2014/escolar-1.4-mi-total-flex/</t>
  </si>
  <si>
    <t>*https://veiculos.fipe.org.br/</t>
  </si>
  <si>
    <t xml:space="preserve"> VAN MODELO 2009 - Ducato Minibus 2.8</t>
  </si>
  <si>
    <t>Média Consumida KM/Litro Média</t>
  </si>
  <si>
    <t xml:space="preserve">Total na Troca - 18 Litros - Média </t>
  </si>
  <si>
    <t xml:space="preserve">Total na Troca - 10,2 Litros - Media </t>
  </si>
  <si>
    <t>Veículo com capacidade acima de  42 passageiros</t>
  </si>
  <si>
    <t>Ônibus VW - modelo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</si>
</sst>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&quot;R$&quot;\ * #,##0.00_-;\-&quot;R$&quot;\ * #,##0.00_-;_-&quot;R$&quot;\ * &quot;-&quot;??_-;_-@"/>
    <numFmt numFmtId="165" formatCode="_-* #,##0.0_-;\-* #,##0.0_-;_-* \-??_-;_-@"/>
    <numFmt numFmtId="166" formatCode="_-* #,##0_-;\-* #,##0_-;_-* \-??_-;_-@"/>
    <numFmt numFmtId="167" formatCode="_-* #,##0.0000_-;\-* #,##0.0000_-;_-* \-??_-;_-@"/>
    <numFmt numFmtId="168" formatCode="_-&quot;R$&quot;\ * #,##0.0000_-;\-&quot;R$&quot;\ * #,##0.0000_-;_-&quot;R$&quot;\ * &quot;-&quot;??_-;_-@"/>
    <numFmt numFmtId="169" formatCode="_-* #,##0.00_-;\-* #,##0.00_-;_-* \-??_-;_-@"/>
    <numFmt numFmtId="170" formatCode="_-* #,##0.00_-;\-* #,##0.00_-;_-* &quot;-&quot;??_-;_-@"/>
    <numFmt numFmtId="171" formatCode="_-* #,##0.00_-;\-* #,##0.00_-;_-* \-????_-;_-@"/>
    <numFmt numFmtId="172" formatCode="_-* #,##0.0000_-;\-* #,##0.0000_-;_-* \-????_-;_-@"/>
  </numFmts>
  <fonts count="20">
    <font>
      <sz val="11"/>
      <color rgb="FF000000"/>
      <name val="Calibri"/>
      <scheme val="minor"/>
    </font>
    <font>
      <sz val="11"/>
      <color theme="1"/>
      <name val="Calibri"/>
    </font>
    <font>
      <b/>
      <sz val="18"/>
      <color theme="1"/>
      <name val="Calibri"/>
    </font>
    <font>
      <sz val="11"/>
      <name val="Calibri"/>
    </font>
    <font>
      <sz val="10"/>
      <color theme="1"/>
      <name val="Calibri"/>
    </font>
    <font>
      <b/>
      <sz val="14"/>
      <color theme="1"/>
      <name val="Calibri"/>
    </font>
    <font>
      <b/>
      <sz val="12"/>
      <color theme="1"/>
      <name val="Calibri"/>
    </font>
    <font>
      <b/>
      <sz val="10"/>
      <color theme="1"/>
      <name val="Calibri"/>
    </font>
    <font>
      <b/>
      <sz val="11"/>
      <color theme="1"/>
      <name val="Calibri"/>
    </font>
    <font>
      <b/>
      <sz val="10"/>
      <color rgb="FFFF0000"/>
      <name val="Calibri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 applyFont="1" applyAlignment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2" borderId="7" xfId="0" applyFont="1" applyFill="1" applyBorder="1" applyAlignment="1">
      <alignment vertical="center"/>
    </xf>
    <xf numFmtId="0" fontId="7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vertical="center"/>
    </xf>
    <xf numFmtId="164" fontId="4" fillId="2" borderId="8" xfId="0" applyNumberFormat="1" applyFont="1" applyFill="1" applyBorder="1" applyAlignment="1">
      <alignment vertical="center"/>
    </xf>
    <xf numFmtId="164" fontId="4" fillId="2" borderId="7" xfId="0" applyNumberFormat="1" applyFont="1" applyFill="1" applyBorder="1" applyAlignment="1">
      <alignment vertical="center"/>
    </xf>
    <xf numFmtId="165" fontId="1" fillId="2" borderId="8" xfId="0" applyNumberFormat="1" applyFont="1" applyFill="1" applyBorder="1" applyAlignment="1">
      <alignment vertical="center"/>
    </xf>
    <xf numFmtId="166" fontId="1" fillId="2" borderId="7" xfId="0" applyNumberFormat="1" applyFont="1" applyFill="1" applyBorder="1" applyAlignment="1">
      <alignment vertical="center"/>
    </xf>
    <xf numFmtId="9" fontId="1" fillId="2" borderId="8" xfId="0" applyNumberFormat="1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164" fontId="7" fillId="2" borderId="8" xfId="0" applyNumberFormat="1" applyFont="1" applyFill="1" applyBorder="1" applyAlignment="1">
      <alignment vertical="center"/>
    </xf>
    <xf numFmtId="164" fontId="7" fillId="2" borderId="7" xfId="0" applyNumberFormat="1" applyFont="1" applyFill="1" applyBorder="1" applyAlignment="1">
      <alignment vertical="center"/>
    </xf>
    <xf numFmtId="164" fontId="4" fillId="2" borderId="8" xfId="0" applyNumberFormat="1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167" fontId="7" fillId="2" borderId="7" xfId="0" applyNumberFormat="1" applyFont="1" applyFill="1" applyBorder="1" applyAlignment="1">
      <alignment vertical="center"/>
    </xf>
    <xf numFmtId="49" fontId="1" fillId="2" borderId="8" xfId="0" applyNumberFormat="1" applyFont="1" applyFill="1" applyBorder="1" applyAlignment="1">
      <alignment horizontal="right" vertical="center"/>
    </xf>
    <xf numFmtId="168" fontId="7" fillId="2" borderId="8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166" fontId="1" fillId="2" borderId="8" xfId="0" applyNumberFormat="1" applyFont="1" applyFill="1" applyBorder="1" applyAlignment="1">
      <alignment vertical="center"/>
    </xf>
    <xf numFmtId="169" fontId="1" fillId="2" borderId="7" xfId="0" applyNumberFormat="1" applyFont="1" applyFill="1" applyBorder="1" applyAlignment="1">
      <alignment vertical="center"/>
    </xf>
    <xf numFmtId="170" fontId="4" fillId="0" borderId="0" xfId="0" applyNumberFormat="1" applyFont="1" applyAlignment="1">
      <alignment vertical="center"/>
    </xf>
    <xf numFmtId="0" fontId="4" fillId="2" borderId="9" xfId="0" applyFont="1" applyFill="1" applyBorder="1" applyAlignment="1">
      <alignment vertical="center"/>
    </xf>
    <xf numFmtId="169" fontId="1" fillId="2" borderId="8" xfId="0" applyNumberFormat="1" applyFont="1" applyFill="1" applyBorder="1" applyAlignment="1">
      <alignment vertical="center"/>
    </xf>
    <xf numFmtId="166" fontId="1" fillId="2" borderId="8" xfId="0" applyNumberFormat="1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164" fontId="7" fillId="2" borderId="10" xfId="0" applyNumberFormat="1" applyFont="1" applyFill="1" applyBorder="1" applyAlignment="1">
      <alignment vertical="center"/>
    </xf>
    <xf numFmtId="0" fontId="8" fillId="4" borderId="13" xfId="0" applyFont="1" applyFill="1" applyBorder="1" applyAlignment="1">
      <alignment vertical="center"/>
    </xf>
    <xf numFmtId="171" fontId="8" fillId="4" borderId="14" xfId="0" applyNumberFormat="1" applyFont="1" applyFill="1" applyBorder="1" applyAlignment="1">
      <alignment vertical="center"/>
    </xf>
    <xf numFmtId="172" fontId="8" fillId="2" borderId="7" xfId="0" applyNumberFormat="1" applyFont="1" applyFill="1" applyBorder="1" applyAlignment="1">
      <alignment vertical="center"/>
    </xf>
    <xf numFmtId="0" fontId="8" fillId="2" borderId="9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/>
    </xf>
    <xf numFmtId="172" fontId="8" fillId="2" borderId="10" xfId="0" applyNumberFormat="1" applyFont="1" applyFill="1" applyBorder="1" applyAlignment="1">
      <alignment vertical="center"/>
    </xf>
    <xf numFmtId="0" fontId="8" fillId="2" borderId="13" xfId="0" applyFont="1" applyFill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71" fontId="8" fillId="2" borderId="14" xfId="0" applyNumberFormat="1" applyFont="1" applyFill="1" applyBorder="1" applyAlignment="1">
      <alignment vertical="center"/>
    </xf>
    <xf numFmtId="9" fontId="8" fillId="2" borderId="14" xfId="0" applyNumberFormat="1" applyFont="1" applyFill="1" applyBorder="1" applyAlignment="1">
      <alignment vertical="center"/>
    </xf>
    <xf numFmtId="166" fontId="7" fillId="2" borderId="10" xfId="0" applyNumberFormat="1" applyFont="1" applyFill="1" applyBorder="1" applyAlignment="1">
      <alignment vertical="center"/>
    </xf>
    <xf numFmtId="0" fontId="6" fillId="4" borderId="13" xfId="0" applyFont="1" applyFill="1" applyBorder="1" applyAlignment="1">
      <alignment vertical="center"/>
    </xf>
    <xf numFmtId="0" fontId="6" fillId="4" borderId="15" xfId="0" applyFont="1" applyFill="1" applyBorder="1" applyAlignment="1">
      <alignment vertical="center"/>
    </xf>
    <xf numFmtId="2" fontId="6" fillId="4" borderId="14" xfId="0" applyNumberFormat="1" applyFont="1" applyFill="1" applyBorder="1" applyAlignment="1">
      <alignment vertical="center"/>
    </xf>
    <xf numFmtId="9" fontId="1" fillId="2" borderId="8" xfId="0" applyNumberFormat="1" applyFont="1" applyFill="1" applyBorder="1" applyAlignment="1">
      <alignment vertical="center"/>
    </xf>
    <xf numFmtId="164" fontId="1" fillId="2" borderId="8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/>
    <xf numFmtId="0" fontId="13" fillId="2" borderId="8" xfId="0" applyFont="1" applyFill="1" applyBorder="1" applyAlignment="1">
      <alignment vertical="center"/>
    </xf>
    <xf numFmtId="0" fontId="17" fillId="0" borderId="0" xfId="0" applyFont="1" applyAlignment="1"/>
    <xf numFmtId="0" fontId="14" fillId="2" borderId="8" xfId="0" applyFont="1" applyFill="1" applyBorder="1" applyAlignment="1">
      <alignment vertical="center"/>
    </xf>
    <xf numFmtId="0" fontId="18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6" fillId="3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3" fillId="0" borderId="16" xfId="0" applyFont="1" applyBorder="1"/>
    <xf numFmtId="0" fontId="9" fillId="0" borderId="0" xfId="0" applyFont="1" applyAlignment="1">
      <alignment horizontal="left" vertical="center" wrapText="1"/>
    </xf>
    <xf numFmtId="0" fontId="0" fillId="0" borderId="0" xfId="0" applyFont="1" applyAlignment="1"/>
    <xf numFmtId="0" fontId="7" fillId="2" borderId="11" xfId="0" applyFont="1" applyFill="1" applyBorder="1" applyAlignment="1">
      <alignment horizontal="left" vertical="center"/>
    </xf>
    <xf numFmtId="0" fontId="3" fillId="0" borderId="12" xfId="0" applyFont="1" applyBorder="1"/>
    <xf numFmtId="0" fontId="10" fillId="0" borderId="0" xfId="0" applyFont="1" applyAlignment="1">
      <alignment horizontal="left" vertical="center" wrapText="1"/>
    </xf>
    <xf numFmtId="0" fontId="11" fillId="0" borderId="0" xfId="0" applyFont="1" applyAlignment="1"/>
    <xf numFmtId="0" fontId="19" fillId="0" borderId="0" xfId="0" applyFont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16" fillId="0" borderId="0" xfId="0" applyFont="1" applyAlignment="1">
      <alignment horizontal="left" vertical="top" wrapText="1"/>
    </xf>
    <xf numFmtId="0" fontId="5" fillId="2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5" fillId="0" borderId="0" xfId="0" applyFont="1" applyAlignment="1"/>
    <xf numFmtId="0" fontId="1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B1" sqref="B1:F57"/>
    </sheetView>
  </sheetViews>
  <sheetFormatPr defaultColWidth="14.42578125" defaultRowHeight="15" customHeight="1"/>
  <cols>
    <col min="1" max="1" width="4" customWidth="1"/>
    <col min="2" max="2" width="30.42578125" customWidth="1"/>
    <col min="3" max="3" width="12.85546875" customWidth="1"/>
    <col min="4" max="4" width="2.7109375" customWidth="1"/>
    <col min="5" max="5" width="33.42578125" customWidth="1"/>
    <col min="6" max="6" width="15.5703125" customWidth="1"/>
    <col min="7" max="9" width="9.140625" customWidth="1"/>
    <col min="10" max="10" width="13.140625" customWidth="1"/>
    <col min="11" max="26" width="9.140625" customWidth="1"/>
  </cols>
  <sheetData>
    <row r="1" spans="1:26" ht="14.25" customHeight="1">
      <c r="A1" s="1"/>
      <c r="B1" s="52" t="s">
        <v>62</v>
      </c>
      <c r="C1" s="53"/>
      <c r="D1" s="53"/>
      <c r="E1" s="53"/>
      <c r="F1" s="54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" customHeight="1">
      <c r="A2" s="1"/>
      <c r="B2" s="52"/>
      <c r="C2" s="53"/>
      <c r="D2" s="53"/>
      <c r="E2" s="53"/>
      <c r="F2" s="5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 customHeight="1">
      <c r="A3" s="1"/>
      <c r="B3" s="55"/>
      <c r="C3" s="53"/>
      <c r="D3" s="54"/>
      <c r="E3" s="56"/>
      <c r="F3" s="5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 customHeight="1">
      <c r="A4" s="1"/>
      <c r="B4" s="55" t="s">
        <v>1</v>
      </c>
      <c r="C4" s="53"/>
      <c r="D4" s="54"/>
      <c r="E4" s="56" t="s">
        <v>2</v>
      </c>
      <c r="F4" s="5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25" customHeight="1">
      <c r="A5" s="1"/>
      <c r="B5" s="55" t="s">
        <v>3</v>
      </c>
      <c r="C5" s="53"/>
      <c r="D5" s="54"/>
      <c r="E5" s="56">
        <v>12</v>
      </c>
      <c r="F5" s="5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" customHeight="1">
      <c r="A6" s="1"/>
      <c r="B6" s="55" t="s">
        <v>4</v>
      </c>
      <c r="C6" s="53"/>
      <c r="D6" s="54"/>
      <c r="E6" s="56"/>
      <c r="F6" s="5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" customHeight="1">
      <c r="A7" s="1"/>
      <c r="B7" s="57"/>
      <c r="C7" s="58"/>
      <c r="D7" s="58"/>
      <c r="E7" s="58"/>
      <c r="F7" s="59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 customHeight="1">
      <c r="A8" s="1"/>
      <c r="B8" s="60" t="s">
        <v>5</v>
      </c>
      <c r="C8" s="54"/>
      <c r="D8" s="3"/>
      <c r="E8" s="60" t="s">
        <v>6</v>
      </c>
      <c r="F8" s="5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25" customHeight="1">
      <c r="A9" s="1"/>
      <c r="B9" s="61"/>
      <c r="C9" s="58"/>
      <c r="D9" s="58"/>
      <c r="E9" s="58"/>
      <c r="F9" s="59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25" customHeight="1">
      <c r="A10" s="1"/>
      <c r="B10" s="62" t="s">
        <v>7</v>
      </c>
      <c r="C10" s="54"/>
      <c r="D10" s="4"/>
      <c r="E10" s="62" t="s">
        <v>8</v>
      </c>
      <c r="F10" s="5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25" customHeight="1">
      <c r="A11" s="1"/>
      <c r="B11" s="5" t="s">
        <v>9</v>
      </c>
      <c r="C11" s="6">
        <v>6.1</v>
      </c>
      <c r="D11" s="7"/>
      <c r="E11" s="5" t="s">
        <v>10</v>
      </c>
      <c r="F11" s="6">
        <v>137000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25" customHeight="1">
      <c r="A12" s="1"/>
      <c r="B12" s="5" t="s">
        <v>11</v>
      </c>
      <c r="C12" s="8">
        <v>4.3</v>
      </c>
      <c r="D12" s="9"/>
      <c r="E12" s="5" t="s">
        <v>12</v>
      </c>
      <c r="F12" s="10">
        <v>0.05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 customHeight="1">
      <c r="A13" s="1"/>
      <c r="B13" s="11" t="s">
        <v>13</v>
      </c>
      <c r="C13" s="12">
        <f>C11/C12</f>
        <v>1.4186046511627908</v>
      </c>
      <c r="D13" s="13"/>
      <c r="E13" s="5" t="s">
        <v>14</v>
      </c>
      <c r="F13" s="14">
        <f>F11/100*F12</f>
        <v>68.5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25" customHeight="1">
      <c r="A14" s="1"/>
      <c r="B14" s="15"/>
      <c r="C14" s="16"/>
      <c r="D14" s="16"/>
      <c r="E14" s="5" t="s">
        <v>15</v>
      </c>
      <c r="F14" s="14">
        <f>F13/12</f>
        <v>5.708333333333333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25" customHeight="1">
      <c r="A15" s="1"/>
      <c r="B15" s="62" t="s">
        <v>16</v>
      </c>
      <c r="C15" s="54"/>
      <c r="D15" s="4"/>
      <c r="E15" s="5" t="s">
        <v>17</v>
      </c>
      <c r="F15" s="17" t="s">
        <v>18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25" customHeight="1">
      <c r="A16" s="1"/>
      <c r="B16" s="5" t="s">
        <v>19</v>
      </c>
      <c r="C16" s="6">
        <v>27.5</v>
      </c>
      <c r="D16" s="7"/>
      <c r="E16" s="11" t="s">
        <v>20</v>
      </c>
      <c r="F16" s="18">
        <f>F14/F15</f>
        <v>1.9027777777777778E-3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customHeight="1">
      <c r="A17" s="1"/>
      <c r="B17" s="19" t="s">
        <v>21</v>
      </c>
      <c r="C17" s="14">
        <f>C16*18</f>
        <v>495</v>
      </c>
      <c r="D17" s="7"/>
      <c r="E17" s="20"/>
      <c r="F17" s="21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customHeight="1">
      <c r="A18" s="1"/>
      <c r="B18" s="5" t="s">
        <v>22</v>
      </c>
      <c r="C18" s="22">
        <v>15000</v>
      </c>
      <c r="D18" s="23"/>
      <c r="E18" s="62" t="s">
        <v>23</v>
      </c>
      <c r="F18" s="54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customHeight="1">
      <c r="A19" s="1"/>
      <c r="B19" s="11" t="s">
        <v>24</v>
      </c>
      <c r="C19" s="12">
        <f>C17/C18</f>
        <v>3.3000000000000002E-2</v>
      </c>
      <c r="D19" s="13"/>
      <c r="E19" s="5" t="s">
        <v>25</v>
      </c>
      <c r="F19" s="6">
        <v>2000</v>
      </c>
      <c r="G19" s="2"/>
      <c r="H19" s="2"/>
      <c r="I19" s="2"/>
      <c r="J19" s="24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>
      <c r="A20" s="1"/>
      <c r="B20" s="25"/>
      <c r="C20" s="20"/>
      <c r="D20" s="20"/>
      <c r="E20" s="5" t="s">
        <v>26</v>
      </c>
      <c r="F20" s="14">
        <f>F19/12</f>
        <v>166.66666666666666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>
      <c r="A21" s="1"/>
      <c r="B21" s="62" t="s">
        <v>27</v>
      </c>
      <c r="C21" s="54"/>
      <c r="D21" s="4"/>
      <c r="E21" s="5" t="s">
        <v>28</v>
      </c>
      <c r="F21" s="14">
        <f>F19/12</f>
        <v>166.66666666666666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>
      <c r="A22" s="1"/>
      <c r="B22" s="5" t="s">
        <v>29</v>
      </c>
      <c r="C22" s="6">
        <v>1000</v>
      </c>
      <c r="D22" s="7"/>
      <c r="E22" s="5" t="s">
        <v>30</v>
      </c>
      <c r="F22" s="14">
        <f>F21/3</f>
        <v>55.55555555555555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25" customHeight="1">
      <c r="A23" s="1"/>
      <c r="B23" s="5" t="s">
        <v>31</v>
      </c>
      <c r="C23" s="26">
        <v>4</v>
      </c>
      <c r="D23" s="23"/>
      <c r="E23" s="5" t="s">
        <v>32</v>
      </c>
      <c r="F23" s="14">
        <f>F19*0.08</f>
        <v>160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25" customHeight="1">
      <c r="A24" s="1"/>
      <c r="B24" s="19" t="s">
        <v>33</v>
      </c>
      <c r="C24" s="14">
        <f>C22*C23</f>
        <v>4000</v>
      </c>
      <c r="D24" s="7"/>
      <c r="E24" s="5" t="s">
        <v>34</v>
      </c>
      <c r="F24" s="14">
        <f>F19*0.21</f>
        <v>420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25" customHeight="1">
      <c r="A25" s="1"/>
      <c r="B25" s="5" t="s">
        <v>35</v>
      </c>
      <c r="C25" s="27">
        <v>30000</v>
      </c>
      <c r="D25" s="9"/>
      <c r="E25" s="5" t="s">
        <v>36</v>
      </c>
      <c r="F25" s="14">
        <f>F19+F20+F21+F22+F23+F24</f>
        <v>2968.8888888888887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25" customHeight="1">
      <c r="A26" s="1"/>
      <c r="B26" s="11" t="s">
        <v>37</v>
      </c>
      <c r="C26" s="12">
        <f>C24/C25</f>
        <v>0.13333333333333333</v>
      </c>
      <c r="D26" s="13"/>
      <c r="E26" s="11" t="s">
        <v>38</v>
      </c>
      <c r="F26" s="12">
        <f>F25/F15</f>
        <v>0.98962962962962953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>
      <c r="A27" s="1"/>
      <c r="B27" s="25"/>
      <c r="C27" s="20"/>
      <c r="D27" s="20"/>
      <c r="E27" s="20"/>
      <c r="F27" s="21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25" customHeight="1">
      <c r="A28" s="1"/>
      <c r="B28" s="62" t="s">
        <v>39</v>
      </c>
      <c r="C28" s="54"/>
      <c r="D28" s="4"/>
      <c r="E28" s="67"/>
      <c r="F28" s="68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25" customHeight="1">
      <c r="A29" s="1"/>
      <c r="B29" s="5" t="s">
        <v>40</v>
      </c>
      <c r="C29" s="6">
        <v>300</v>
      </c>
      <c r="D29" s="7"/>
      <c r="E29" s="28"/>
      <c r="F29" s="7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25" customHeight="1">
      <c r="A30" s="1"/>
      <c r="B30" s="11" t="s">
        <v>41</v>
      </c>
      <c r="C30" s="12">
        <f>C29/F15</f>
        <v>0.1</v>
      </c>
      <c r="D30" s="13"/>
      <c r="E30" s="20"/>
      <c r="F30" s="7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25" customHeight="1">
      <c r="A31" s="1"/>
      <c r="B31" s="15"/>
      <c r="C31" s="16"/>
      <c r="D31" s="16"/>
      <c r="E31" s="20"/>
      <c r="F31" s="7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25" customHeight="1">
      <c r="A32" s="1"/>
      <c r="B32" s="15"/>
      <c r="C32" s="16"/>
      <c r="D32" s="16"/>
      <c r="E32" s="20"/>
      <c r="F32" s="7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25" customHeight="1">
      <c r="A33" s="1"/>
      <c r="B33" s="15"/>
      <c r="C33" s="16"/>
      <c r="D33" s="16"/>
      <c r="E33" s="20"/>
      <c r="F33" s="7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25" customHeight="1">
      <c r="A34" s="1"/>
      <c r="B34" s="15"/>
      <c r="C34" s="16"/>
      <c r="D34" s="16"/>
      <c r="E34" s="20"/>
      <c r="F34" s="7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25" customHeight="1">
      <c r="A35" s="1"/>
      <c r="B35" s="15"/>
      <c r="C35" s="16"/>
      <c r="D35" s="16"/>
      <c r="E35" s="20"/>
      <c r="F35" s="7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25" customHeight="1">
      <c r="A36" s="1"/>
      <c r="B36" s="15"/>
      <c r="C36" s="16"/>
      <c r="D36" s="16"/>
      <c r="E36" s="28"/>
      <c r="F36" s="1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25" customHeight="1">
      <c r="A37" s="1"/>
      <c r="B37" s="15"/>
      <c r="C37" s="16"/>
      <c r="D37" s="16"/>
      <c r="E37" s="28"/>
      <c r="F37" s="1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>
      <c r="A38" s="1"/>
      <c r="B38" s="15"/>
      <c r="C38" s="16"/>
      <c r="D38" s="16"/>
      <c r="E38" s="62" t="s">
        <v>42</v>
      </c>
      <c r="F38" s="54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25" customHeight="1">
      <c r="A39" s="1"/>
      <c r="B39" s="15"/>
      <c r="C39" s="16"/>
      <c r="D39" s="16"/>
      <c r="E39" s="5" t="s">
        <v>43</v>
      </c>
      <c r="F39" s="14">
        <f>F11*1%</f>
        <v>1370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4.25" customHeight="1">
      <c r="A40" s="1"/>
      <c r="B40" s="25"/>
      <c r="C40" s="20"/>
      <c r="D40" s="20"/>
      <c r="E40" s="5" t="s">
        <v>44</v>
      </c>
      <c r="F40" s="6">
        <v>5000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4.25" customHeight="1">
      <c r="A41" s="1"/>
      <c r="B41" s="25"/>
      <c r="C41" s="20"/>
      <c r="D41" s="20"/>
      <c r="E41" s="5" t="s">
        <v>45</v>
      </c>
      <c r="F41" s="6">
        <v>1500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4.25" customHeight="1">
      <c r="A42" s="2"/>
      <c r="B42" s="25"/>
      <c r="C42" s="20"/>
      <c r="D42" s="20"/>
      <c r="E42" s="5" t="s">
        <v>46</v>
      </c>
      <c r="F42" s="6">
        <v>300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4.25" customHeight="1">
      <c r="A43" s="2"/>
      <c r="B43" s="25"/>
      <c r="C43" s="20"/>
      <c r="D43" s="20"/>
      <c r="E43" s="5" t="s">
        <v>47</v>
      </c>
      <c r="F43" s="6">
        <v>400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>
      <c r="A44" s="2"/>
      <c r="B44" s="25"/>
      <c r="C44" s="20"/>
      <c r="D44" s="20"/>
      <c r="E44" s="5" t="s">
        <v>48</v>
      </c>
      <c r="F44" s="14">
        <f>SUM(F39:F43)</f>
        <v>8570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>
      <c r="A45" s="2"/>
      <c r="B45" s="25"/>
      <c r="C45" s="20"/>
      <c r="D45" s="20"/>
      <c r="E45" s="11" t="s">
        <v>49</v>
      </c>
      <c r="F45" s="12">
        <f>F44/F15</f>
        <v>2.8566666666666665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>
      <c r="A46" s="2"/>
      <c r="B46" s="25"/>
      <c r="C46" s="20"/>
      <c r="D46" s="20"/>
      <c r="E46" s="28"/>
      <c r="F46" s="29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>
      <c r="A47" s="2"/>
      <c r="B47" s="30" t="s">
        <v>50</v>
      </c>
      <c r="C47" s="31">
        <f>C26+C19+C13+C30</f>
        <v>1.6849379844961243</v>
      </c>
      <c r="D47" s="32"/>
      <c r="E47" s="30" t="s">
        <v>51</v>
      </c>
      <c r="F47" s="31">
        <f>F45+F26+F16+F36</f>
        <v>3.8481990740740737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" customHeight="1">
      <c r="A48" s="2"/>
      <c r="B48" s="33"/>
      <c r="C48" s="32"/>
      <c r="D48" s="32"/>
      <c r="E48" s="34"/>
      <c r="F48" s="3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>
      <c r="A49" s="2"/>
      <c r="B49" s="36" t="s">
        <v>52</v>
      </c>
      <c r="C49" s="37"/>
      <c r="D49" s="37"/>
      <c r="E49" s="37"/>
      <c r="F49" s="38">
        <f>F47+C47</f>
        <v>5.5331370585701976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" customHeight="1">
      <c r="A50" s="2"/>
      <c r="B50" s="33"/>
      <c r="C50" s="34"/>
      <c r="D50" s="34"/>
      <c r="E50" s="34"/>
      <c r="F50" s="35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>
      <c r="A51" s="2"/>
      <c r="B51" s="63" t="s">
        <v>53</v>
      </c>
      <c r="C51" s="53"/>
      <c r="D51" s="53"/>
      <c r="E51" s="64"/>
      <c r="F51" s="39">
        <v>0.2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" customHeight="1">
      <c r="A52" s="2"/>
      <c r="B52" s="15"/>
      <c r="C52" s="28"/>
      <c r="D52" s="28"/>
      <c r="E52" s="28"/>
      <c r="F52" s="4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>
      <c r="A53" s="2"/>
      <c r="B53" s="41" t="s">
        <v>54</v>
      </c>
      <c r="C53" s="42"/>
      <c r="D53" s="42"/>
      <c r="E53" s="42"/>
      <c r="F53" s="43">
        <f>(F49*F51)+F49</f>
        <v>6.6397644702842369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>
      <c r="A55" s="1"/>
      <c r="B55" s="65" t="s">
        <v>55</v>
      </c>
      <c r="C55" s="66"/>
      <c r="D55" s="66"/>
      <c r="E55" s="66"/>
      <c r="F55" s="6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customHeight="1">
      <c r="A56" s="1"/>
      <c r="B56" s="66"/>
      <c r="C56" s="66"/>
      <c r="D56" s="66"/>
      <c r="E56" s="66"/>
      <c r="F56" s="6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4.25" customHeight="1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4.2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4.2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4.2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4.2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4.2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4.2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4.2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4.2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4.2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4.2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4.2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4.2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4.2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4.2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4.2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4.2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4.2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4.2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4.2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4.2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4.2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4.2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4.2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4.2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4.2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4.2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4.2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4.2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4.2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4.2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4.2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4.2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4.2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4.2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4.2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4.2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4.2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4.2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4.2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4.2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4.2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4.2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4.2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4.2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4.2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4.2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4.2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4.2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4.2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4.2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4.2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4.2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4.2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4.2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4.2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4.2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4.2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4.2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4.2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4.2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4.2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4.2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4.2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4.2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4.2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4.2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4.2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4.2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4.2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4.2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4.2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4.2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4.2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4.2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4.2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4.2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4.2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4.2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4.2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4.2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4.2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4.2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4.2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4.2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4.2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4.2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4.2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4.2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4.2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4.2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4.2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4.2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4.2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4.2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4.2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4.2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4.2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4.2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4.2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4.2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4.2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4.2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4.2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4.2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4.2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4.2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4.2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4.2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4.2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4.2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4.2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4.2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4.2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4.2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4.2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4.2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4.2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4.2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4.2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4.2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4.2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4.2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4.2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4.2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4.2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4.2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4.2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4.2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4.2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4.2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4.2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4.2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4.2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4.2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4.2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4.2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4.2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4.2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4.2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4.2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4.2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4.2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4.2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4.2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4.2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4.2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4.2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4.2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4.2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4.2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4.2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4.2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4.2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4.2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4.2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4.2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4.2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4.2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4.2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4.2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4.2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4.2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4.2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4.2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4.2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4.2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4.2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4.2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4.2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4.2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4.2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4.2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4.2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4.2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4.2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4.2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4.2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4.2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4.2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4.2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4.2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4.2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4.2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4.2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4.2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4.2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4.2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4.2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4.2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4.2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4.2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4.2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4.2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4.2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4.2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4.2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4.2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4.2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4.2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4.2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4.2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4.2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4.2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4.2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4.2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4.2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4.2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4.2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4.2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4.2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4.2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4.2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4.2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4.2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4.2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4.2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4.2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4.2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4.2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4.2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4.2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4.2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4.2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4.2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4.2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4.2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4.2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4.2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4.2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4.2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4.2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4.2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4.2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4.2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4.2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4.2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4.2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4.2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4.2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4.2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4.2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4.2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4.2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4.2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4.2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4.2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4.2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4.2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4.2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4.2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4.2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4.2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4.2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4.2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4.2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4.2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4.2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4.2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4.2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4.2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4.2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4.2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4.2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4.2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4.2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4.2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4.2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4.2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4.2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4.2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4.2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4.2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4.2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4.2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4.2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4.2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4.2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4.2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4.2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4.2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4.2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4.2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4.2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4.2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4.2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4.2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4.2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4.2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4.2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4.2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4.2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4.2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4.2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4.2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4.2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4.2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4.2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4.2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4.2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4.2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4.2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4.2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4.2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4.2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4.2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4.2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4.2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4.2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4.2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4.2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4.2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4.2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4.2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4.2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4.2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4.2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4.2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4.2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4.2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4.2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4.2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4.2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4.2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4.2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4.2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4.2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4.2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4.2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4.2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4.2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4.2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4.2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4.2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4.2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4.2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4.2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4.2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4.2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4.2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4.2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4.2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4.2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4.2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4.2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4.2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4.2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4.2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4.2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4.2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4.2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4.2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4.2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4.2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4.2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4.2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4.2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4.2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4.2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4.2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4.2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4.2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4.2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4.2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4.2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4.2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4.2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4.2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4.2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4.2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4.2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4.2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4.2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4.2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4.2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4.2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4.2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4.2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4.2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4.2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4.2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4.2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4.2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4.2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4.2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4.2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4.2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4.2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4.2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4.2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4.2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4.2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4.2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4.2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4.2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4.2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4.2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4.2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4.2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4.2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4.2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4.2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4.2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4.2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4.2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4.2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4.2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4.2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4.2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4.2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4.2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4.2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4.2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4.2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4.2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4.2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4.2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4.2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4.2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4.2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4.2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4.2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4.2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4.2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4.2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4.2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4.2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4.2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4.2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4.2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4.2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4.2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4.2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4.2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4.2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4.2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4.2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4.2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4.2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4.2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4.2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4.2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4.2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4.2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4.2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4.2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4.2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4.2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4.2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4.2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4.2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4.2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4.2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4.2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4.2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4.2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4.2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4.2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4.2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4.2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4.2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4.2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4.2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4.2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4.2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4.2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4.2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4.2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4.2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4.2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4.2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4.2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4.2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4.2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4.2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4.2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4.2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4.2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4.2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4.2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4.2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4.2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4.2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4.2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4.2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4.2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4.2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4.2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4.2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4.2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4.2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4.2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4.2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4.2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4.2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4.2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4.2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4.2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4.2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4.2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4.2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4.2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4.2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4.2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4.2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4.2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4.2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4.2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4.2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4.2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4.2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4.2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4.2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4.2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4.2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4.2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4.2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4.2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4.2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4.2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4.2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4.2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4.2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4.2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4.2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4.2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4.2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4.2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4.2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4.2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4.2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4.2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4.2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4.2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4.2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4.2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4.2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4.2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4.2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4.2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4.2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4.2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4.2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4.2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4.2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4.2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4.2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4.2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4.2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4.2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4.2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4.2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4.2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4.2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4.2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4.2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4.2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4.2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4.2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4.2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4.2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4.2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4.2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4.2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4.2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4.2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4.2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4.2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4.2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4.2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4.2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4.2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4.2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4.2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4.2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4.2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4.2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4.2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4.2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4.2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4.2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4.2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4.2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4.2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4.2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4.2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4.2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4.2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4.2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4.2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4.2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4.2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4.2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4.2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4.2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4.2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4.2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4.2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4.2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4.2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4.2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4.2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4.2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4.2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4.2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4.2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4.2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4.2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4.2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4.2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4.2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4.2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4.2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4.2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4.2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4.2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4.2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4.2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4.2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4.2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4.2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4.2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4.2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4.2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4.2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4.2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4.2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4.2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4.2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4.2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4.2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4.2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4.2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4.2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4.2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4.2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4.2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4.2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4.2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4.2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4.2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4.2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4.2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4.2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4.2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4.2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4.2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4.2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4.2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4.2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4.2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4.2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4.2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4.2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4.2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4.2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4.2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4.2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4.2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4.2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4.2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4.2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4.2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4.2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4.2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4.2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4.2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4.2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4.2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4.2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4.2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4.2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4.2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4.2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4.2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4.2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4.2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4.2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4.2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4.2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4.2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4.2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4.2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4.2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4.2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4.2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4.2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4.2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4.2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4.2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4.2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4.2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4.2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4.2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4.2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4.2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4.2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4.2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4.2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4.2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4.2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4.2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4.2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4.2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4.2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4.2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4.2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4.2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4.2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4.2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4.2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4.2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4.2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4.2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4.2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4.2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4.2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4.2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4.2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4.2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4.2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4.2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4.2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4.2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4.2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4.2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4.2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4.2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4.2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4.2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4.2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4.2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4.2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4.2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4.2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4.2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4.2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4.2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4.2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4.2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4.2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4.2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4.2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4.2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4.2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4.2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4.2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4.2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4.2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4.2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4.2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4.2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4.2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4.2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4.2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4.2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4.2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4.2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4.2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4.2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4.2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4.2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4.2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4.2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4.2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4.2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4.2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4.2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4.2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4.2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4.2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4.2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4.2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4.2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4.2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4.2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4.2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4.2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4.2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4.2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4.2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4.2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4.2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4.2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4.2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4.2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4.2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4.2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4.2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4.2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4.2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4.2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4.2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4.2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4.2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4.2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4.2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4.2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4.2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4.2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4.2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4.2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4.2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4.2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4.2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4">
    <mergeCell ref="B55:F56"/>
    <mergeCell ref="B10:C10"/>
    <mergeCell ref="E10:F10"/>
    <mergeCell ref="B15:C15"/>
    <mergeCell ref="E18:F18"/>
    <mergeCell ref="B21:C21"/>
    <mergeCell ref="B28:C28"/>
    <mergeCell ref="E28:F28"/>
    <mergeCell ref="B8:C8"/>
    <mergeCell ref="E8:F8"/>
    <mergeCell ref="B9:F9"/>
    <mergeCell ref="E38:F38"/>
    <mergeCell ref="B51:E51"/>
    <mergeCell ref="E5:F5"/>
    <mergeCell ref="B5:D5"/>
    <mergeCell ref="B6:D6"/>
    <mergeCell ref="E6:F6"/>
    <mergeCell ref="B7:F7"/>
    <mergeCell ref="B1:F1"/>
    <mergeCell ref="B2:F2"/>
    <mergeCell ref="B3:D3"/>
    <mergeCell ref="E3:F3"/>
    <mergeCell ref="B4:D4"/>
    <mergeCell ref="E4:F4"/>
  </mergeCells>
  <pageMargins left="0.51181102362204722" right="0.51181102362204722" top="0.59055118110236227" bottom="0.59055118110236227" header="0" footer="0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/>
  <cols>
    <col min="1" max="1" width="4" customWidth="1"/>
    <col min="2" max="2" width="30.42578125" customWidth="1"/>
    <col min="3" max="3" width="12.85546875" customWidth="1"/>
    <col min="4" max="4" width="2.7109375" customWidth="1"/>
    <col min="5" max="5" width="32.85546875" customWidth="1"/>
    <col min="6" max="6" width="15.5703125" customWidth="1"/>
    <col min="7" max="7" width="9.140625" customWidth="1"/>
    <col min="8" max="8" width="30.42578125" customWidth="1"/>
    <col min="9" max="9" width="12.85546875" customWidth="1"/>
    <col min="10" max="10" width="2.7109375" customWidth="1"/>
    <col min="11" max="11" width="32.85546875" customWidth="1"/>
    <col min="12" max="12" width="15.5703125" customWidth="1"/>
    <col min="13" max="13" width="9.140625" customWidth="1"/>
    <col min="14" max="14" width="30.42578125" customWidth="1"/>
    <col min="15" max="15" width="12.85546875" customWidth="1"/>
    <col min="16" max="16" width="2.7109375" customWidth="1"/>
    <col min="17" max="17" width="32.85546875" customWidth="1"/>
    <col min="18" max="18" width="15.5703125" customWidth="1"/>
    <col min="19" max="26" width="9.140625" customWidth="1"/>
  </cols>
  <sheetData>
    <row r="1" spans="1:26" ht="14.25" customHeight="1">
      <c r="A1" s="1"/>
      <c r="B1" s="52" t="s">
        <v>56</v>
      </c>
      <c r="C1" s="53"/>
      <c r="D1" s="53"/>
      <c r="E1" s="53"/>
      <c r="F1" s="54"/>
      <c r="G1" s="2"/>
      <c r="H1" s="52" t="s">
        <v>56</v>
      </c>
      <c r="I1" s="53"/>
      <c r="J1" s="53"/>
      <c r="K1" s="53"/>
      <c r="L1" s="54"/>
      <c r="M1" s="2"/>
      <c r="N1" s="52" t="s">
        <v>56</v>
      </c>
      <c r="O1" s="53"/>
      <c r="P1" s="53"/>
      <c r="Q1" s="53"/>
      <c r="R1" s="54"/>
      <c r="S1" s="2"/>
      <c r="T1" s="2"/>
      <c r="U1" s="2"/>
      <c r="V1" s="2"/>
      <c r="W1" s="2"/>
      <c r="X1" s="2"/>
      <c r="Y1" s="2"/>
      <c r="Z1" s="2"/>
    </row>
    <row r="2" spans="1:26" ht="12" customHeight="1">
      <c r="A2" s="1"/>
      <c r="B2" s="52"/>
      <c r="C2" s="53"/>
      <c r="D2" s="53"/>
      <c r="E2" s="53"/>
      <c r="F2" s="54"/>
      <c r="G2" s="2"/>
      <c r="H2" s="52"/>
      <c r="I2" s="53"/>
      <c r="J2" s="53"/>
      <c r="K2" s="53"/>
      <c r="L2" s="54"/>
      <c r="M2" s="2"/>
      <c r="N2" s="52"/>
      <c r="O2" s="53"/>
      <c r="P2" s="53"/>
      <c r="Q2" s="53"/>
      <c r="R2" s="54"/>
      <c r="S2" s="2"/>
      <c r="T2" s="2"/>
      <c r="U2" s="2"/>
      <c r="V2" s="2"/>
      <c r="W2" s="2"/>
      <c r="X2" s="2"/>
      <c r="Y2" s="2"/>
      <c r="Z2" s="2"/>
    </row>
    <row r="3" spans="1:26" ht="14.25" customHeight="1">
      <c r="A3" s="1"/>
      <c r="B3" s="55" t="s">
        <v>0</v>
      </c>
      <c r="C3" s="53"/>
      <c r="D3" s="54"/>
      <c r="E3" s="56"/>
      <c r="F3" s="54"/>
      <c r="G3" s="2"/>
      <c r="H3" s="55" t="s">
        <v>0</v>
      </c>
      <c r="I3" s="53"/>
      <c r="J3" s="54"/>
      <c r="K3" s="56"/>
      <c r="L3" s="54"/>
      <c r="M3" s="2"/>
      <c r="N3" s="55" t="s">
        <v>0</v>
      </c>
      <c r="O3" s="53"/>
      <c r="P3" s="54"/>
      <c r="Q3" s="56"/>
      <c r="R3" s="54"/>
      <c r="S3" s="2"/>
      <c r="T3" s="2"/>
      <c r="U3" s="2"/>
      <c r="V3" s="2"/>
      <c r="W3" s="2"/>
      <c r="X3" s="2"/>
      <c r="Y3" s="2"/>
      <c r="Z3" s="2"/>
    </row>
    <row r="4" spans="1:26" ht="14.25" customHeight="1">
      <c r="A4" s="1"/>
      <c r="B4" s="55" t="s">
        <v>1</v>
      </c>
      <c r="C4" s="53"/>
      <c r="D4" s="54"/>
      <c r="E4" s="56" t="s">
        <v>2</v>
      </c>
      <c r="F4" s="54"/>
      <c r="G4" s="2"/>
      <c r="H4" s="55" t="s">
        <v>1</v>
      </c>
      <c r="I4" s="53"/>
      <c r="J4" s="54"/>
      <c r="K4" s="56" t="s">
        <v>57</v>
      </c>
      <c r="L4" s="54"/>
      <c r="M4" s="2"/>
      <c r="N4" s="55" t="s">
        <v>1</v>
      </c>
      <c r="O4" s="53"/>
      <c r="P4" s="54"/>
      <c r="Q4" s="56" t="s">
        <v>58</v>
      </c>
      <c r="R4" s="54"/>
      <c r="S4" s="2"/>
      <c r="T4" s="2"/>
      <c r="U4" s="2"/>
      <c r="V4" s="2"/>
      <c r="W4" s="2"/>
      <c r="X4" s="2"/>
      <c r="Y4" s="2"/>
      <c r="Z4" s="2"/>
    </row>
    <row r="5" spans="1:26" ht="14.25" customHeight="1">
      <c r="A5" s="1"/>
      <c r="B5" s="55" t="s">
        <v>3</v>
      </c>
      <c r="C5" s="53"/>
      <c r="D5" s="54"/>
      <c r="E5" s="56">
        <v>12</v>
      </c>
      <c r="F5" s="54"/>
      <c r="G5" s="2"/>
      <c r="H5" s="55" t="s">
        <v>3</v>
      </c>
      <c r="I5" s="53"/>
      <c r="J5" s="54"/>
      <c r="K5" s="56">
        <v>25</v>
      </c>
      <c r="L5" s="54"/>
      <c r="M5" s="2"/>
      <c r="N5" s="55" t="s">
        <v>3</v>
      </c>
      <c r="O5" s="53"/>
      <c r="P5" s="54"/>
      <c r="Q5" s="56">
        <v>42</v>
      </c>
      <c r="R5" s="54"/>
      <c r="S5" s="2"/>
      <c r="T5" s="2"/>
      <c r="U5" s="2"/>
      <c r="V5" s="2"/>
      <c r="W5" s="2"/>
      <c r="X5" s="2"/>
      <c r="Y5" s="2"/>
      <c r="Z5" s="2"/>
    </row>
    <row r="6" spans="1:26" ht="18" customHeight="1">
      <c r="A6" s="1"/>
      <c r="B6" s="55" t="s">
        <v>4</v>
      </c>
      <c r="C6" s="53"/>
      <c r="D6" s="54"/>
      <c r="E6" s="56"/>
      <c r="F6" s="54"/>
      <c r="G6" s="2"/>
      <c r="H6" s="55" t="s">
        <v>4</v>
      </c>
      <c r="I6" s="53"/>
      <c r="J6" s="54"/>
      <c r="K6" s="56"/>
      <c r="L6" s="54"/>
      <c r="M6" s="2"/>
      <c r="N6" s="55" t="s">
        <v>4</v>
      </c>
      <c r="O6" s="53"/>
      <c r="P6" s="54"/>
      <c r="Q6" s="56"/>
      <c r="R6" s="54"/>
      <c r="S6" s="2"/>
      <c r="T6" s="2"/>
      <c r="U6" s="2"/>
      <c r="V6" s="2"/>
      <c r="W6" s="2"/>
      <c r="X6" s="2"/>
      <c r="Y6" s="2"/>
      <c r="Z6" s="2"/>
    </row>
    <row r="7" spans="1:26" ht="12" customHeight="1">
      <c r="A7" s="1"/>
      <c r="B7" s="57"/>
      <c r="C7" s="58"/>
      <c r="D7" s="58"/>
      <c r="E7" s="58"/>
      <c r="F7" s="59"/>
      <c r="G7" s="2"/>
      <c r="H7" s="57"/>
      <c r="I7" s="58"/>
      <c r="J7" s="58"/>
      <c r="K7" s="58"/>
      <c r="L7" s="59"/>
      <c r="M7" s="2"/>
      <c r="N7" s="57"/>
      <c r="O7" s="58"/>
      <c r="P7" s="58"/>
      <c r="Q7" s="58"/>
      <c r="R7" s="59"/>
      <c r="S7" s="2"/>
      <c r="T7" s="2"/>
      <c r="U7" s="2"/>
      <c r="V7" s="2"/>
      <c r="W7" s="2"/>
      <c r="X7" s="2"/>
      <c r="Y7" s="2"/>
      <c r="Z7" s="2"/>
    </row>
    <row r="8" spans="1:26" ht="14.25" customHeight="1">
      <c r="A8" s="1"/>
      <c r="B8" s="60" t="s">
        <v>5</v>
      </c>
      <c r="C8" s="54"/>
      <c r="D8" s="3"/>
      <c r="E8" s="60" t="s">
        <v>6</v>
      </c>
      <c r="F8" s="54"/>
      <c r="G8" s="2"/>
      <c r="H8" s="60" t="s">
        <v>5</v>
      </c>
      <c r="I8" s="54"/>
      <c r="J8" s="3"/>
      <c r="K8" s="60" t="s">
        <v>6</v>
      </c>
      <c r="L8" s="54"/>
      <c r="M8" s="2"/>
      <c r="N8" s="60" t="s">
        <v>5</v>
      </c>
      <c r="O8" s="54"/>
      <c r="P8" s="3"/>
      <c r="Q8" s="60" t="s">
        <v>6</v>
      </c>
      <c r="R8" s="54"/>
      <c r="S8" s="2"/>
      <c r="T8" s="2"/>
      <c r="U8" s="2"/>
      <c r="V8" s="2"/>
      <c r="W8" s="2"/>
      <c r="X8" s="2"/>
      <c r="Y8" s="2"/>
      <c r="Z8" s="2"/>
    </row>
    <row r="9" spans="1:26" ht="14.25" customHeight="1">
      <c r="A9" s="1"/>
      <c r="B9" s="61"/>
      <c r="C9" s="58"/>
      <c r="D9" s="58"/>
      <c r="E9" s="58"/>
      <c r="F9" s="59"/>
      <c r="G9" s="2"/>
      <c r="H9" s="61"/>
      <c r="I9" s="58"/>
      <c r="J9" s="58"/>
      <c r="K9" s="58"/>
      <c r="L9" s="59"/>
      <c r="M9" s="2"/>
      <c r="N9" s="61"/>
      <c r="O9" s="58"/>
      <c r="P9" s="58"/>
      <c r="Q9" s="58"/>
      <c r="R9" s="59"/>
      <c r="S9" s="2"/>
      <c r="T9" s="2"/>
      <c r="U9" s="2"/>
      <c r="V9" s="2"/>
      <c r="W9" s="2"/>
      <c r="X9" s="2"/>
      <c r="Y9" s="2"/>
      <c r="Z9" s="2"/>
    </row>
    <row r="10" spans="1:26" ht="14.25" customHeight="1">
      <c r="A10" s="1"/>
      <c r="B10" s="62" t="s">
        <v>7</v>
      </c>
      <c r="C10" s="54"/>
      <c r="D10" s="4"/>
      <c r="E10" s="62" t="s">
        <v>8</v>
      </c>
      <c r="F10" s="54"/>
      <c r="G10" s="2"/>
      <c r="H10" s="62" t="s">
        <v>7</v>
      </c>
      <c r="I10" s="54"/>
      <c r="J10" s="4"/>
      <c r="K10" s="62" t="s">
        <v>8</v>
      </c>
      <c r="L10" s="54"/>
      <c r="M10" s="2"/>
      <c r="N10" s="62" t="s">
        <v>7</v>
      </c>
      <c r="O10" s="54"/>
      <c r="P10" s="4"/>
      <c r="Q10" s="62" t="s">
        <v>8</v>
      </c>
      <c r="R10" s="54"/>
      <c r="S10" s="2"/>
      <c r="T10" s="2"/>
      <c r="U10" s="2"/>
      <c r="V10" s="2"/>
      <c r="W10" s="2"/>
      <c r="X10" s="2"/>
      <c r="Y10" s="2"/>
      <c r="Z10" s="2"/>
    </row>
    <row r="11" spans="1:26" ht="14.25" customHeight="1">
      <c r="A11" s="1"/>
      <c r="B11" s="5" t="s">
        <v>9</v>
      </c>
      <c r="C11" s="6">
        <v>6.1</v>
      </c>
      <c r="D11" s="7"/>
      <c r="E11" s="5" t="s">
        <v>10</v>
      </c>
      <c r="F11" s="6">
        <v>137000</v>
      </c>
      <c r="G11" s="2"/>
      <c r="H11" s="5" t="s">
        <v>9</v>
      </c>
      <c r="I11" s="6">
        <v>6.1</v>
      </c>
      <c r="J11" s="7"/>
      <c r="K11" s="5" t="s">
        <v>10</v>
      </c>
      <c r="L11" s="6">
        <v>137000</v>
      </c>
      <c r="M11" s="2"/>
      <c r="N11" s="5" t="s">
        <v>9</v>
      </c>
      <c r="O11" s="6">
        <v>6.1</v>
      </c>
      <c r="P11" s="7"/>
      <c r="Q11" s="5" t="s">
        <v>10</v>
      </c>
      <c r="R11" s="6">
        <v>137000</v>
      </c>
      <c r="S11" s="2"/>
      <c r="T11" s="2"/>
      <c r="U11" s="2"/>
      <c r="V11" s="2"/>
      <c r="W11" s="2"/>
      <c r="X11" s="2"/>
      <c r="Y11" s="2"/>
      <c r="Z11" s="2"/>
    </row>
    <row r="12" spans="1:26" ht="14.25" customHeight="1">
      <c r="A12" s="1"/>
      <c r="B12" s="5" t="s">
        <v>11</v>
      </c>
      <c r="C12" s="8">
        <v>8</v>
      </c>
      <c r="D12" s="9"/>
      <c r="E12" s="5" t="s">
        <v>12</v>
      </c>
      <c r="F12" s="44">
        <v>0.05</v>
      </c>
      <c r="G12" s="2"/>
      <c r="H12" s="5" t="s">
        <v>11</v>
      </c>
      <c r="I12" s="8">
        <v>8</v>
      </c>
      <c r="J12" s="9"/>
      <c r="K12" s="5" t="s">
        <v>12</v>
      </c>
      <c r="L12" s="44">
        <v>0.05</v>
      </c>
      <c r="M12" s="2"/>
      <c r="N12" s="5" t="s">
        <v>11</v>
      </c>
      <c r="O12" s="8">
        <v>8</v>
      </c>
      <c r="P12" s="9"/>
      <c r="Q12" s="5" t="s">
        <v>12</v>
      </c>
      <c r="R12" s="44">
        <v>0.05</v>
      </c>
      <c r="S12" s="2"/>
      <c r="T12" s="2"/>
      <c r="U12" s="2"/>
      <c r="V12" s="2"/>
      <c r="W12" s="2"/>
      <c r="X12" s="2"/>
      <c r="Y12" s="2"/>
      <c r="Z12" s="2"/>
    </row>
    <row r="13" spans="1:26" ht="14.25" customHeight="1">
      <c r="A13" s="1"/>
      <c r="B13" s="11" t="s">
        <v>13</v>
      </c>
      <c r="C13" s="12">
        <f>C11/C12</f>
        <v>0.76249999999999996</v>
      </c>
      <c r="D13" s="13"/>
      <c r="E13" s="5" t="s">
        <v>14</v>
      </c>
      <c r="F13" s="14">
        <f>F11/100*F12</f>
        <v>68.5</v>
      </c>
      <c r="G13" s="2"/>
      <c r="H13" s="11" t="s">
        <v>13</v>
      </c>
      <c r="I13" s="12">
        <f>I11/I12</f>
        <v>0.76249999999999996</v>
      </c>
      <c r="J13" s="13"/>
      <c r="K13" s="5" t="s">
        <v>14</v>
      </c>
      <c r="L13" s="14">
        <f>L11/100*L12</f>
        <v>68.5</v>
      </c>
      <c r="M13" s="2"/>
      <c r="N13" s="11" t="s">
        <v>13</v>
      </c>
      <c r="O13" s="12">
        <f>O11/O12</f>
        <v>0.76249999999999996</v>
      </c>
      <c r="P13" s="13"/>
      <c r="Q13" s="5" t="s">
        <v>14</v>
      </c>
      <c r="R13" s="14">
        <f>R11/100*R12</f>
        <v>68.5</v>
      </c>
      <c r="S13" s="2"/>
      <c r="T13" s="2"/>
      <c r="U13" s="2"/>
      <c r="V13" s="2"/>
      <c r="W13" s="2"/>
      <c r="X13" s="2"/>
      <c r="Y13" s="2"/>
      <c r="Z13" s="2"/>
    </row>
    <row r="14" spans="1:26" ht="14.25" customHeight="1">
      <c r="A14" s="1"/>
      <c r="B14" s="15"/>
      <c r="C14" s="16"/>
      <c r="D14" s="16"/>
      <c r="E14" s="5" t="s">
        <v>15</v>
      </c>
      <c r="F14" s="14">
        <f>F13/12</f>
        <v>5.708333333333333</v>
      </c>
      <c r="G14" s="2"/>
      <c r="H14" s="15"/>
      <c r="I14" s="16"/>
      <c r="J14" s="16"/>
      <c r="K14" s="5" t="s">
        <v>15</v>
      </c>
      <c r="L14" s="14">
        <f>L13/12</f>
        <v>5.708333333333333</v>
      </c>
      <c r="M14" s="2"/>
      <c r="N14" s="15"/>
      <c r="O14" s="16"/>
      <c r="P14" s="16"/>
      <c r="Q14" s="5" t="s">
        <v>15</v>
      </c>
      <c r="R14" s="14">
        <f>R13/12</f>
        <v>5.708333333333333</v>
      </c>
      <c r="S14" s="2"/>
      <c r="T14" s="2"/>
      <c r="U14" s="2"/>
      <c r="V14" s="2"/>
      <c r="W14" s="2"/>
      <c r="X14" s="2"/>
      <c r="Y14" s="2"/>
      <c r="Z14" s="2"/>
    </row>
    <row r="15" spans="1:26" ht="14.25" customHeight="1">
      <c r="A15" s="1"/>
      <c r="B15" s="62" t="s">
        <v>16</v>
      </c>
      <c r="C15" s="54"/>
      <c r="D15" s="4"/>
      <c r="E15" s="5" t="s">
        <v>17</v>
      </c>
      <c r="F15" s="45">
        <v>21000</v>
      </c>
      <c r="G15" s="2"/>
      <c r="H15" s="62" t="s">
        <v>16</v>
      </c>
      <c r="I15" s="54"/>
      <c r="J15" s="4"/>
      <c r="K15" s="5" t="s">
        <v>17</v>
      </c>
      <c r="L15" s="45">
        <v>21000</v>
      </c>
      <c r="M15" s="2"/>
      <c r="N15" s="62" t="s">
        <v>16</v>
      </c>
      <c r="O15" s="54"/>
      <c r="P15" s="4"/>
      <c r="Q15" s="5" t="s">
        <v>17</v>
      </c>
      <c r="R15" s="45">
        <v>21000</v>
      </c>
      <c r="S15" s="2"/>
      <c r="T15" s="2"/>
      <c r="U15" s="2"/>
      <c r="V15" s="2"/>
      <c r="W15" s="2"/>
      <c r="X15" s="2"/>
      <c r="Y15" s="2"/>
      <c r="Z15" s="2"/>
    </row>
    <row r="16" spans="1:26" ht="14.25" customHeight="1">
      <c r="A16" s="1"/>
      <c r="B16" s="5" t="s">
        <v>19</v>
      </c>
      <c r="C16" s="6">
        <v>27.5</v>
      </c>
      <c r="D16" s="7"/>
      <c r="E16" s="11" t="s">
        <v>20</v>
      </c>
      <c r="F16" s="18">
        <f>F14/F15</f>
        <v>2.7182539682539682E-4</v>
      </c>
      <c r="G16" s="2"/>
      <c r="H16" s="5" t="s">
        <v>19</v>
      </c>
      <c r="I16" s="6">
        <v>27.5</v>
      </c>
      <c r="J16" s="7"/>
      <c r="K16" s="11" t="s">
        <v>20</v>
      </c>
      <c r="L16" s="18">
        <f>L14/L15</f>
        <v>2.7182539682539682E-4</v>
      </c>
      <c r="M16" s="2"/>
      <c r="N16" s="5" t="s">
        <v>19</v>
      </c>
      <c r="O16" s="6">
        <v>27.5</v>
      </c>
      <c r="P16" s="7"/>
      <c r="Q16" s="11" t="s">
        <v>20</v>
      </c>
      <c r="R16" s="18">
        <f>R14/R15</f>
        <v>2.7182539682539682E-4</v>
      </c>
      <c r="S16" s="2"/>
      <c r="T16" s="2"/>
      <c r="U16" s="2"/>
      <c r="V16" s="2"/>
      <c r="W16" s="2"/>
      <c r="X16" s="2"/>
      <c r="Y16" s="2"/>
      <c r="Z16" s="2"/>
    </row>
    <row r="17" spans="1:26" ht="14.25" customHeight="1">
      <c r="A17" s="1"/>
      <c r="B17" s="19" t="s">
        <v>21</v>
      </c>
      <c r="C17" s="14">
        <f>C16*18</f>
        <v>495</v>
      </c>
      <c r="D17" s="7"/>
      <c r="E17" s="20"/>
      <c r="F17" s="21"/>
      <c r="G17" s="2"/>
      <c r="H17" s="19" t="s">
        <v>21</v>
      </c>
      <c r="I17" s="14">
        <f>I16*18</f>
        <v>495</v>
      </c>
      <c r="J17" s="7"/>
      <c r="K17" s="20"/>
      <c r="L17" s="21"/>
      <c r="M17" s="2"/>
      <c r="N17" s="19" t="s">
        <v>21</v>
      </c>
      <c r="O17" s="14">
        <f>O16*18</f>
        <v>495</v>
      </c>
      <c r="P17" s="7"/>
      <c r="Q17" s="20"/>
      <c r="R17" s="21"/>
      <c r="S17" s="2"/>
      <c r="T17" s="2"/>
      <c r="U17" s="2"/>
      <c r="V17" s="2"/>
      <c r="W17" s="2"/>
      <c r="X17" s="2"/>
      <c r="Y17" s="2"/>
      <c r="Z17" s="2"/>
    </row>
    <row r="18" spans="1:26" ht="14.25" customHeight="1">
      <c r="A18" s="1"/>
      <c r="B18" s="5" t="s">
        <v>22</v>
      </c>
      <c r="C18" s="22">
        <v>15000</v>
      </c>
      <c r="D18" s="23"/>
      <c r="E18" s="62" t="s">
        <v>23</v>
      </c>
      <c r="F18" s="54"/>
      <c r="G18" s="2"/>
      <c r="H18" s="5" t="s">
        <v>22</v>
      </c>
      <c r="I18" s="22">
        <v>15000</v>
      </c>
      <c r="J18" s="23"/>
      <c r="K18" s="62" t="s">
        <v>23</v>
      </c>
      <c r="L18" s="54"/>
      <c r="M18" s="2"/>
      <c r="N18" s="5" t="s">
        <v>22</v>
      </c>
      <c r="O18" s="22">
        <v>15000</v>
      </c>
      <c r="P18" s="23"/>
      <c r="Q18" s="62" t="s">
        <v>23</v>
      </c>
      <c r="R18" s="54"/>
      <c r="S18" s="2"/>
      <c r="T18" s="2"/>
      <c r="U18" s="2"/>
      <c r="V18" s="2"/>
      <c r="W18" s="2"/>
      <c r="X18" s="2"/>
      <c r="Y18" s="2"/>
      <c r="Z18" s="2"/>
    </row>
    <row r="19" spans="1:26" ht="14.25" customHeight="1">
      <c r="A19" s="1"/>
      <c r="B19" s="11" t="s">
        <v>24</v>
      </c>
      <c r="C19" s="12">
        <f>C17/C18</f>
        <v>3.3000000000000002E-2</v>
      </c>
      <c r="D19" s="13"/>
      <c r="E19" s="5" t="s">
        <v>25</v>
      </c>
      <c r="F19" s="6">
        <v>2000</v>
      </c>
      <c r="G19" s="2"/>
      <c r="H19" s="11" t="s">
        <v>24</v>
      </c>
      <c r="I19" s="12">
        <f>I17/I18</f>
        <v>3.3000000000000002E-2</v>
      </c>
      <c r="J19" s="13"/>
      <c r="K19" s="5" t="s">
        <v>25</v>
      </c>
      <c r="L19" s="6">
        <v>2000</v>
      </c>
      <c r="M19" s="2"/>
      <c r="N19" s="11" t="s">
        <v>24</v>
      </c>
      <c r="O19" s="12">
        <f>O17/O18</f>
        <v>3.3000000000000002E-2</v>
      </c>
      <c r="P19" s="13"/>
      <c r="Q19" s="5" t="s">
        <v>25</v>
      </c>
      <c r="R19" s="6">
        <v>2000</v>
      </c>
      <c r="S19" s="2"/>
      <c r="T19" s="2"/>
      <c r="U19" s="2"/>
      <c r="V19" s="2"/>
      <c r="W19" s="2"/>
      <c r="X19" s="2"/>
      <c r="Y19" s="2"/>
      <c r="Z19" s="2"/>
    </row>
    <row r="20" spans="1:26" ht="14.25" customHeight="1">
      <c r="A20" s="1"/>
      <c r="B20" s="25"/>
      <c r="C20" s="20"/>
      <c r="D20" s="20"/>
      <c r="E20" s="5" t="s">
        <v>26</v>
      </c>
      <c r="F20" s="14">
        <f>F19/12</f>
        <v>166.66666666666666</v>
      </c>
      <c r="G20" s="2"/>
      <c r="H20" s="25"/>
      <c r="I20" s="20"/>
      <c r="J20" s="20"/>
      <c r="K20" s="5" t="s">
        <v>26</v>
      </c>
      <c r="L20" s="14">
        <f>L19/12</f>
        <v>166.66666666666666</v>
      </c>
      <c r="M20" s="2"/>
      <c r="N20" s="25"/>
      <c r="O20" s="20"/>
      <c r="P20" s="20"/>
      <c r="Q20" s="5" t="s">
        <v>26</v>
      </c>
      <c r="R20" s="14">
        <f>R19/12</f>
        <v>166.66666666666666</v>
      </c>
      <c r="S20" s="2"/>
      <c r="T20" s="2"/>
      <c r="U20" s="2"/>
      <c r="V20" s="2"/>
      <c r="W20" s="2"/>
      <c r="X20" s="2"/>
      <c r="Y20" s="2"/>
      <c r="Z20" s="2"/>
    </row>
    <row r="21" spans="1:26" ht="14.25" customHeight="1">
      <c r="A21" s="1"/>
      <c r="B21" s="62" t="s">
        <v>27</v>
      </c>
      <c r="C21" s="54"/>
      <c r="D21" s="4"/>
      <c r="E21" s="5" t="s">
        <v>28</v>
      </c>
      <c r="F21" s="14">
        <f>F19/12</f>
        <v>166.66666666666666</v>
      </c>
      <c r="G21" s="2"/>
      <c r="H21" s="62" t="s">
        <v>27</v>
      </c>
      <c r="I21" s="54"/>
      <c r="J21" s="4"/>
      <c r="K21" s="5" t="s">
        <v>28</v>
      </c>
      <c r="L21" s="14">
        <f>L19/12</f>
        <v>166.66666666666666</v>
      </c>
      <c r="M21" s="2"/>
      <c r="N21" s="62" t="s">
        <v>27</v>
      </c>
      <c r="O21" s="54"/>
      <c r="P21" s="4"/>
      <c r="Q21" s="5" t="s">
        <v>28</v>
      </c>
      <c r="R21" s="14">
        <f>R19/12</f>
        <v>166.66666666666666</v>
      </c>
      <c r="S21" s="2"/>
      <c r="T21" s="2"/>
      <c r="U21" s="2"/>
      <c r="V21" s="2"/>
      <c r="W21" s="2"/>
      <c r="X21" s="2"/>
      <c r="Y21" s="2"/>
      <c r="Z21" s="2"/>
    </row>
    <row r="22" spans="1:26" ht="14.25" customHeight="1">
      <c r="A22" s="1"/>
      <c r="B22" s="5" t="s">
        <v>29</v>
      </c>
      <c r="C22" s="6">
        <v>1000</v>
      </c>
      <c r="D22" s="7"/>
      <c r="E22" s="5" t="s">
        <v>30</v>
      </c>
      <c r="F22" s="14">
        <f>F21/3</f>
        <v>55.55555555555555</v>
      </c>
      <c r="G22" s="2"/>
      <c r="H22" s="5" t="s">
        <v>29</v>
      </c>
      <c r="I22" s="6">
        <v>1000</v>
      </c>
      <c r="J22" s="7"/>
      <c r="K22" s="5" t="s">
        <v>30</v>
      </c>
      <c r="L22" s="14">
        <f>L21/3</f>
        <v>55.55555555555555</v>
      </c>
      <c r="M22" s="2"/>
      <c r="N22" s="5" t="s">
        <v>29</v>
      </c>
      <c r="O22" s="6">
        <v>1000</v>
      </c>
      <c r="P22" s="7"/>
      <c r="Q22" s="5" t="s">
        <v>30</v>
      </c>
      <c r="R22" s="14">
        <f>R21/3</f>
        <v>55.55555555555555</v>
      </c>
      <c r="S22" s="2"/>
      <c r="T22" s="2"/>
      <c r="U22" s="2"/>
      <c r="V22" s="2"/>
      <c r="W22" s="2"/>
      <c r="X22" s="2"/>
      <c r="Y22" s="2"/>
      <c r="Z22" s="2"/>
    </row>
    <row r="23" spans="1:26" ht="14.25" customHeight="1">
      <c r="A23" s="1"/>
      <c r="B23" s="5" t="s">
        <v>31</v>
      </c>
      <c r="C23" s="26">
        <v>4</v>
      </c>
      <c r="D23" s="23"/>
      <c r="E23" s="5" t="s">
        <v>32</v>
      </c>
      <c r="F23" s="14">
        <f>F19*0.08</f>
        <v>160</v>
      </c>
      <c r="G23" s="2"/>
      <c r="H23" s="5" t="s">
        <v>31</v>
      </c>
      <c r="I23" s="26">
        <v>4</v>
      </c>
      <c r="J23" s="23"/>
      <c r="K23" s="5" t="s">
        <v>32</v>
      </c>
      <c r="L23" s="14">
        <f>L19*0.08</f>
        <v>160</v>
      </c>
      <c r="M23" s="2"/>
      <c r="N23" s="5" t="s">
        <v>31</v>
      </c>
      <c r="O23" s="26">
        <v>4</v>
      </c>
      <c r="P23" s="23"/>
      <c r="Q23" s="5" t="s">
        <v>32</v>
      </c>
      <c r="R23" s="14">
        <f>R19*0.08</f>
        <v>160</v>
      </c>
      <c r="S23" s="2"/>
      <c r="T23" s="2"/>
      <c r="U23" s="2"/>
      <c r="V23" s="2"/>
      <c r="W23" s="2"/>
      <c r="X23" s="2"/>
      <c r="Y23" s="2"/>
      <c r="Z23" s="2"/>
    </row>
    <row r="24" spans="1:26" ht="14.25" customHeight="1">
      <c r="A24" s="1"/>
      <c r="B24" s="19" t="s">
        <v>33</v>
      </c>
      <c r="C24" s="14">
        <f>C22*C23</f>
        <v>4000</v>
      </c>
      <c r="D24" s="7"/>
      <c r="E24" s="5" t="s">
        <v>34</v>
      </c>
      <c r="F24" s="14">
        <f>F19*0.21</f>
        <v>420</v>
      </c>
      <c r="G24" s="2"/>
      <c r="H24" s="19" t="s">
        <v>33</v>
      </c>
      <c r="I24" s="14">
        <f>I22*I23</f>
        <v>4000</v>
      </c>
      <c r="J24" s="7"/>
      <c r="K24" s="5" t="s">
        <v>34</v>
      </c>
      <c r="L24" s="14">
        <f>L19*0.21</f>
        <v>420</v>
      </c>
      <c r="M24" s="2"/>
      <c r="N24" s="19" t="s">
        <v>33</v>
      </c>
      <c r="O24" s="14">
        <f>O22*O23</f>
        <v>4000</v>
      </c>
      <c r="P24" s="7"/>
      <c r="Q24" s="5" t="s">
        <v>34</v>
      </c>
      <c r="R24" s="14">
        <f>R19*0.21</f>
        <v>420</v>
      </c>
      <c r="S24" s="2"/>
      <c r="T24" s="2"/>
      <c r="U24" s="2"/>
      <c r="V24" s="2"/>
      <c r="W24" s="2"/>
      <c r="X24" s="2"/>
      <c r="Y24" s="2"/>
      <c r="Z24" s="2"/>
    </row>
    <row r="25" spans="1:26" ht="14.25" customHeight="1">
      <c r="A25" s="1"/>
      <c r="B25" s="5" t="s">
        <v>35</v>
      </c>
      <c r="C25" s="27">
        <v>30000</v>
      </c>
      <c r="D25" s="9"/>
      <c r="E25" s="5" t="s">
        <v>36</v>
      </c>
      <c r="F25" s="14">
        <f>F19+F20+F21+F22+F23+F24</f>
        <v>2968.8888888888887</v>
      </c>
      <c r="G25" s="2"/>
      <c r="H25" s="5" t="s">
        <v>35</v>
      </c>
      <c r="I25" s="27">
        <v>30000</v>
      </c>
      <c r="J25" s="9"/>
      <c r="K25" s="5" t="s">
        <v>36</v>
      </c>
      <c r="L25" s="14">
        <f>L19+L20+L21+L22+L23+L24</f>
        <v>2968.8888888888887</v>
      </c>
      <c r="M25" s="2"/>
      <c r="N25" s="5" t="s">
        <v>35</v>
      </c>
      <c r="O25" s="27">
        <v>30000</v>
      </c>
      <c r="P25" s="9"/>
      <c r="Q25" s="5" t="s">
        <v>36</v>
      </c>
      <c r="R25" s="14">
        <f>R19+R20+R21+R22+R23+R24</f>
        <v>2968.8888888888887</v>
      </c>
      <c r="S25" s="2"/>
      <c r="T25" s="2"/>
      <c r="U25" s="2"/>
      <c r="V25" s="2"/>
      <c r="W25" s="2"/>
      <c r="X25" s="2"/>
      <c r="Y25" s="2"/>
      <c r="Z25" s="2"/>
    </row>
    <row r="26" spans="1:26" ht="14.25" customHeight="1">
      <c r="A26" s="1"/>
      <c r="B26" s="11" t="s">
        <v>37</v>
      </c>
      <c r="C26" s="12">
        <f>C24/C25</f>
        <v>0.13333333333333333</v>
      </c>
      <c r="D26" s="13"/>
      <c r="E26" s="11" t="s">
        <v>38</v>
      </c>
      <c r="F26" s="12">
        <f>F25/F15</f>
        <v>0.14137566137566138</v>
      </c>
      <c r="G26" s="2"/>
      <c r="H26" s="11" t="s">
        <v>37</v>
      </c>
      <c r="I26" s="12">
        <f>I24/I25</f>
        <v>0.13333333333333333</v>
      </c>
      <c r="J26" s="13"/>
      <c r="K26" s="11" t="s">
        <v>38</v>
      </c>
      <c r="L26" s="12">
        <f>L25/L15</f>
        <v>0.14137566137566138</v>
      </c>
      <c r="M26" s="2"/>
      <c r="N26" s="11" t="s">
        <v>37</v>
      </c>
      <c r="O26" s="12">
        <f>O24/O25</f>
        <v>0.13333333333333333</v>
      </c>
      <c r="P26" s="13"/>
      <c r="Q26" s="11" t="s">
        <v>38</v>
      </c>
      <c r="R26" s="12">
        <f>R25/R15</f>
        <v>0.14137566137566138</v>
      </c>
      <c r="S26" s="2"/>
      <c r="T26" s="2"/>
      <c r="U26" s="2"/>
      <c r="V26" s="2"/>
      <c r="W26" s="2"/>
      <c r="X26" s="2"/>
      <c r="Y26" s="2"/>
      <c r="Z26" s="2"/>
    </row>
    <row r="27" spans="1:26" ht="14.25" customHeight="1">
      <c r="A27" s="1"/>
      <c r="B27" s="25"/>
      <c r="C27" s="20"/>
      <c r="D27" s="20"/>
      <c r="E27" s="20"/>
      <c r="F27" s="21"/>
      <c r="G27" s="2"/>
      <c r="H27" s="25"/>
      <c r="I27" s="20"/>
      <c r="J27" s="20"/>
      <c r="K27" s="20"/>
      <c r="L27" s="21"/>
      <c r="M27" s="2"/>
      <c r="N27" s="25"/>
      <c r="O27" s="20"/>
      <c r="P27" s="20"/>
      <c r="Q27" s="20"/>
      <c r="R27" s="21"/>
      <c r="S27" s="2"/>
      <c r="T27" s="2"/>
      <c r="U27" s="2"/>
      <c r="V27" s="2"/>
      <c r="W27" s="2"/>
      <c r="X27" s="2"/>
      <c r="Y27" s="2"/>
      <c r="Z27" s="2"/>
    </row>
    <row r="28" spans="1:26" ht="14.25" customHeight="1">
      <c r="A28" s="1"/>
      <c r="B28" s="62" t="s">
        <v>39</v>
      </c>
      <c r="C28" s="54"/>
      <c r="D28" s="4"/>
      <c r="E28" s="67"/>
      <c r="F28" s="68"/>
      <c r="G28" s="2"/>
      <c r="H28" s="62" t="s">
        <v>39</v>
      </c>
      <c r="I28" s="54"/>
      <c r="J28" s="4"/>
      <c r="K28" s="67"/>
      <c r="L28" s="68"/>
      <c r="M28" s="2"/>
      <c r="N28" s="62" t="s">
        <v>39</v>
      </c>
      <c r="O28" s="54"/>
      <c r="P28" s="4"/>
      <c r="Q28" s="67"/>
      <c r="R28" s="68"/>
      <c r="S28" s="2"/>
      <c r="T28" s="2"/>
      <c r="U28" s="2"/>
      <c r="V28" s="2"/>
      <c r="W28" s="2"/>
      <c r="X28" s="2"/>
      <c r="Y28" s="2"/>
      <c r="Z28" s="2"/>
    </row>
    <row r="29" spans="1:26" ht="14.25" customHeight="1">
      <c r="A29" s="1"/>
      <c r="B29" s="5" t="s">
        <v>40</v>
      </c>
      <c r="C29" s="6">
        <v>300</v>
      </c>
      <c r="D29" s="7"/>
      <c r="E29" s="28"/>
      <c r="F29" s="7"/>
      <c r="G29" s="2"/>
      <c r="H29" s="5" t="s">
        <v>40</v>
      </c>
      <c r="I29" s="6">
        <v>300</v>
      </c>
      <c r="J29" s="7"/>
      <c r="K29" s="28"/>
      <c r="L29" s="7"/>
      <c r="M29" s="2"/>
      <c r="N29" s="5" t="s">
        <v>40</v>
      </c>
      <c r="O29" s="6">
        <v>300</v>
      </c>
      <c r="P29" s="7"/>
      <c r="Q29" s="28"/>
      <c r="R29" s="7"/>
      <c r="S29" s="2"/>
      <c r="T29" s="2"/>
      <c r="U29" s="2"/>
      <c r="V29" s="2"/>
      <c r="W29" s="2"/>
      <c r="X29" s="2"/>
      <c r="Y29" s="2"/>
      <c r="Z29" s="2"/>
    </row>
    <row r="30" spans="1:26" ht="14.25" customHeight="1">
      <c r="A30" s="1"/>
      <c r="B30" s="11" t="s">
        <v>41</v>
      </c>
      <c r="C30" s="12">
        <f>C29/F15</f>
        <v>1.4285714285714285E-2</v>
      </c>
      <c r="D30" s="13"/>
      <c r="E30" s="20"/>
      <c r="F30" s="7"/>
      <c r="G30" s="2"/>
      <c r="H30" s="11" t="s">
        <v>41</v>
      </c>
      <c r="I30" s="12">
        <f>I29/L15</f>
        <v>1.4285714285714285E-2</v>
      </c>
      <c r="J30" s="13"/>
      <c r="K30" s="20"/>
      <c r="L30" s="7"/>
      <c r="M30" s="2"/>
      <c r="N30" s="11" t="s">
        <v>41</v>
      </c>
      <c r="O30" s="12">
        <f>O29/R15</f>
        <v>1.4285714285714285E-2</v>
      </c>
      <c r="P30" s="13"/>
      <c r="Q30" s="20"/>
      <c r="R30" s="7"/>
      <c r="S30" s="2"/>
      <c r="T30" s="2"/>
      <c r="U30" s="2"/>
      <c r="V30" s="2"/>
      <c r="W30" s="2"/>
      <c r="X30" s="2"/>
      <c r="Y30" s="2"/>
      <c r="Z30" s="2"/>
    </row>
    <row r="31" spans="1:26" ht="14.25" customHeight="1">
      <c r="A31" s="1"/>
      <c r="B31" s="15"/>
      <c r="C31" s="16"/>
      <c r="D31" s="16"/>
      <c r="E31" s="20"/>
      <c r="F31" s="7"/>
      <c r="G31" s="2"/>
      <c r="H31" s="15"/>
      <c r="I31" s="16"/>
      <c r="J31" s="16"/>
      <c r="K31" s="20"/>
      <c r="L31" s="7"/>
      <c r="M31" s="2"/>
      <c r="N31" s="15"/>
      <c r="O31" s="16"/>
      <c r="P31" s="16"/>
      <c r="Q31" s="20"/>
      <c r="R31" s="7"/>
      <c r="S31" s="2"/>
      <c r="T31" s="2"/>
      <c r="U31" s="2"/>
      <c r="V31" s="2"/>
      <c r="W31" s="2"/>
      <c r="X31" s="2"/>
      <c r="Y31" s="2"/>
      <c r="Z31" s="2"/>
    </row>
    <row r="32" spans="1:26" ht="14.25" customHeight="1">
      <c r="A32" s="1"/>
      <c r="B32" s="15"/>
      <c r="C32" s="16"/>
      <c r="D32" s="16"/>
      <c r="E32" s="20"/>
      <c r="F32" s="7"/>
      <c r="G32" s="2"/>
      <c r="H32" s="15"/>
      <c r="I32" s="16"/>
      <c r="J32" s="16"/>
      <c r="K32" s="20"/>
      <c r="L32" s="7"/>
      <c r="M32" s="2"/>
      <c r="N32" s="15"/>
      <c r="O32" s="16"/>
      <c r="P32" s="16"/>
      <c r="Q32" s="20"/>
      <c r="R32" s="7"/>
      <c r="S32" s="2"/>
      <c r="T32" s="2"/>
      <c r="U32" s="2"/>
      <c r="V32" s="2"/>
      <c r="W32" s="2"/>
      <c r="X32" s="2"/>
      <c r="Y32" s="2"/>
      <c r="Z32" s="2"/>
    </row>
    <row r="33" spans="1:26" ht="14.25" customHeight="1">
      <c r="A33" s="1"/>
      <c r="B33" s="15"/>
      <c r="C33" s="16"/>
      <c r="D33" s="16"/>
      <c r="E33" s="20"/>
      <c r="F33" s="7"/>
      <c r="G33" s="2"/>
      <c r="H33" s="15"/>
      <c r="I33" s="16"/>
      <c r="J33" s="16"/>
      <c r="K33" s="20"/>
      <c r="L33" s="7"/>
      <c r="M33" s="2"/>
      <c r="N33" s="15"/>
      <c r="O33" s="16"/>
      <c r="P33" s="16"/>
      <c r="Q33" s="20"/>
      <c r="R33" s="7"/>
      <c r="S33" s="2"/>
      <c r="T33" s="2"/>
      <c r="U33" s="2"/>
      <c r="V33" s="2"/>
      <c r="W33" s="2"/>
      <c r="X33" s="2"/>
      <c r="Y33" s="2"/>
      <c r="Z33" s="2"/>
    </row>
    <row r="34" spans="1:26" ht="14.25" customHeight="1">
      <c r="A34" s="1"/>
      <c r="B34" s="15"/>
      <c r="C34" s="16"/>
      <c r="D34" s="16"/>
      <c r="E34" s="20"/>
      <c r="F34" s="7"/>
      <c r="G34" s="2"/>
      <c r="H34" s="15"/>
      <c r="I34" s="16"/>
      <c r="J34" s="16"/>
      <c r="K34" s="20"/>
      <c r="L34" s="7"/>
      <c r="M34" s="2"/>
      <c r="N34" s="15"/>
      <c r="O34" s="16"/>
      <c r="P34" s="16"/>
      <c r="Q34" s="20"/>
      <c r="R34" s="7"/>
      <c r="S34" s="2"/>
      <c r="T34" s="2"/>
      <c r="U34" s="2"/>
      <c r="V34" s="2"/>
      <c r="W34" s="2"/>
      <c r="X34" s="2"/>
      <c r="Y34" s="2"/>
      <c r="Z34" s="2"/>
    </row>
    <row r="35" spans="1:26" ht="14.25" customHeight="1">
      <c r="A35" s="1"/>
      <c r="B35" s="15"/>
      <c r="C35" s="16"/>
      <c r="D35" s="16"/>
      <c r="E35" s="20"/>
      <c r="F35" s="7"/>
      <c r="G35" s="2"/>
      <c r="H35" s="15"/>
      <c r="I35" s="16"/>
      <c r="J35" s="16"/>
      <c r="K35" s="20"/>
      <c r="L35" s="7"/>
      <c r="M35" s="2"/>
      <c r="N35" s="15"/>
      <c r="O35" s="16"/>
      <c r="P35" s="16"/>
      <c r="Q35" s="20"/>
      <c r="R35" s="7"/>
      <c r="S35" s="2"/>
      <c r="T35" s="2"/>
      <c r="U35" s="2"/>
      <c r="V35" s="2"/>
      <c r="W35" s="2"/>
      <c r="X35" s="2"/>
      <c r="Y35" s="2"/>
      <c r="Z35" s="2"/>
    </row>
    <row r="36" spans="1:26" ht="14.25" customHeight="1">
      <c r="A36" s="1"/>
      <c r="B36" s="15"/>
      <c r="C36" s="16"/>
      <c r="D36" s="16"/>
      <c r="E36" s="28"/>
      <c r="F36" s="13"/>
      <c r="G36" s="2"/>
      <c r="H36" s="15"/>
      <c r="I36" s="16"/>
      <c r="J36" s="16"/>
      <c r="K36" s="28"/>
      <c r="L36" s="13"/>
      <c r="M36" s="2"/>
      <c r="N36" s="15"/>
      <c r="O36" s="16"/>
      <c r="P36" s="16"/>
      <c r="Q36" s="28"/>
      <c r="R36" s="13"/>
      <c r="S36" s="2"/>
      <c r="T36" s="2"/>
      <c r="U36" s="2"/>
      <c r="V36" s="2"/>
      <c r="W36" s="2"/>
      <c r="X36" s="2"/>
      <c r="Y36" s="2"/>
      <c r="Z36" s="2"/>
    </row>
    <row r="37" spans="1:26" ht="14.25" customHeight="1">
      <c r="A37" s="1"/>
      <c r="B37" s="15"/>
      <c r="C37" s="16"/>
      <c r="D37" s="16"/>
      <c r="E37" s="28"/>
      <c r="F37" s="13"/>
      <c r="G37" s="2"/>
      <c r="H37" s="15"/>
      <c r="I37" s="16"/>
      <c r="J37" s="16"/>
      <c r="K37" s="28"/>
      <c r="L37" s="13"/>
      <c r="M37" s="2"/>
      <c r="N37" s="15"/>
      <c r="O37" s="16"/>
      <c r="P37" s="16"/>
      <c r="Q37" s="28"/>
      <c r="R37" s="13"/>
      <c r="S37" s="2"/>
      <c r="T37" s="2"/>
      <c r="U37" s="2"/>
      <c r="V37" s="2"/>
      <c r="W37" s="2"/>
      <c r="X37" s="2"/>
      <c r="Y37" s="2"/>
      <c r="Z37" s="2"/>
    </row>
    <row r="38" spans="1:26" ht="14.25" customHeight="1">
      <c r="A38" s="1"/>
      <c r="B38" s="15"/>
      <c r="C38" s="16"/>
      <c r="D38" s="16"/>
      <c r="E38" s="62" t="s">
        <v>42</v>
      </c>
      <c r="F38" s="54"/>
      <c r="G38" s="2"/>
      <c r="H38" s="15"/>
      <c r="I38" s="16"/>
      <c r="J38" s="16"/>
      <c r="K38" s="62" t="s">
        <v>42</v>
      </c>
      <c r="L38" s="54"/>
      <c r="M38" s="2"/>
      <c r="N38" s="15"/>
      <c r="O38" s="16"/>
      <c r="P38" s="16"/>
      <c r="Q38" s="62" t="s">
        <v>42</v>
      </c>
      <c r="R38" s="54"/>
      <c r="S38" s="2"/>
      <c r="T38" s="2"/>
      <c r="U38" s="2"/>
      <c r="V38" s="2"/>
      <c r="W38" s="2"/>
      <c r="X38" s="2"/>
      <c r="Y38" s="2"/>
      <c r="Z38" s="2"/>
    </row>
    <row r="39" spans="1:26" ht="14.25" customHeight="1">
      <c r="A39" s="1"/>
      <c r="B39" s="15"/>
      <c r="C39" s="16"/>
      <c r="D39" s="16"/>
      <c r="E39" s="5" t="s">
        <v>43</v>
      </c>
      <c r="F39" s="14">
        <f>F11*1%</f>
        <v>1370</v>
      </c>
      <c r="G39" s="2"/>
      <c r="H39" s="15"/>
      <c r="I39" s="16"/>
      <c r="J39" s="16"/>
      <c r="K39" s="5" t="s">
        <v>43</v>
      </c>
      <c r="L39" s="14">
        <f>L11*1%</f>
        <v>1370</v>
      </c>
      <c r="M39" s="2"/>
      <c r="N39" s="15"/>
      <c r="O39" s="16"/>
      <c r="P39" s="16"/>
      <c r="Q39" s="5" t="s">
        <v>43</v>
      </c>
      <c r="R39" s="14">
        <f>R11*1%</f>
        <v>1370</v>
      </c>
      <c r="S39" s="2"/>
      <c r="T39" s="2"/>
      <c r="U39" s="2"/>
      <c r="V39" s="2"/>
      <c r="W39" s="2"/>
      <c r="X39" s="2"/>
      <c r="Y39" s="2"/>
      <c r="Z39" s="2"/>
    </row>
    <row r="40" spans="1:26" ht="14.25" customHeight="1">
      <c r="A40" s="1"/>
      <c r="B40" s="25"/>
      <c r="C40" s="20"/>
      <c r="D40" s="20"/>
      <c r="E40" s="5" t="s">
        <v>44</v>
      </c>
      <c r="F40" s="6">
        <v>9000</v>
      </c>
      <c r="G40" s="2"/>
      <c r="H40" s="25"/>
      <c r="I40" s="20"/>
      <c r="J40" s="20"/>
      <c r="K40" s="5" t="s">
        <v>44</v>
      </c>
      <c r="L40" s="6">
        <v>9000</v>
      </c>
      <c r="M40" s="2"/>
      <c r="N40" s="25"/>
      <c r="O40" s="20"/>
      <c r="P40" s="20"/>
      <c r="Q40" s="5" t="s">
        <v>44</v>
      </c>
      <c r="R40" s="6">
        <v>9000</v>
      </c>
      <c r="S40" s="2"/>
      <c r="T40" s="2"/>
      <c r="U40" s="2"/>
      <c r="V40" s="2"/>
      <c r="W40" s="2"/>
      <c r="X40" s="2"/>
      <c r="Y40" s="2"/>
      <c r="Z40" s="2"/>
    </row>
    <row r="41" spans="1:26" ht="14.25" customHeight="1">
      <c r="A41" s="1"/>
      <c r="B41" s="25"/>
      <c r="C41" s="20"/>
      <c r="D41" s="20"/>
      <c r="E41" s="5" t="s">
        <v>45</v>
      </c>
      <c r="F41" s="6">
        <v>2000</v>
      </c>
      <c r="G41" s="2"/>
      <c r="H41" s="25"/>
      <c r="I41" s="20"/>
      <c r="J41" s="20"/>
      <c r="K41" s="5" t="s">
        <v>45</v>
      </c>
      <c r="L41" s="6">
        <v>2000</v>
      </c>
      <c r="M41" s="2"/>
      <c r="N41" s="25"/>
      <c r="O41" s="20"/>
      <c r="P41" s="20"/>
      <c r="Q41" s="5" t="s">
        <v>45</v>
      </c>
      <c r="R41" s="6">
        <v>2000</v>
      </c>
      <c r="S41" s="2"/>
      <c r="T41" s="2"/>
      <c r="U41" s="2"/>
      <c r="V41" s="2"/>
      <c r="W41" s="2"/>
      <c r="X41" s="2"/>
      <c r="Y41" s="2"/>
      <c r="Z41" s="2"/>
    </row>
    <row r="42" spans="1:26" ht="14.25" customHeight="1">
      <c r="A42" s="2"/>
      <c r="B42" s="25"/>
      <c r="C42" s="20"/>
      <c r="D42" s="20"/>
      <c r="E42" s="5" t="s">
        <v>46</v>
      </c>
      <c r="F42" s="6">
        <v>300</v>
      </c>
      <c r="G42" s="2"/>
      <c r="H42" s="25"/>
      <c r="I42" s="20"/>
      <c r="J42" s="20"/>
      <c r="K42" s="5" t="s">
        <v>46</v>
      </c>
      <c r="L42" s="6">
        <v>300</v>
      </c>
      <c r="M42" s="2"/>
      <c r="N42" s="25"/>
      <c r="O42" s="20"/>
      <c r="P42" s="20"/>
      <c r="Q42" s="5" t="s">
        <v>46</v>
      </c>
      <c r="R42" s="6">
        <v>300</v>
      </c>
      <c r="S42" s="2"/>
      <c r="T42" s="2"/>
      <c r="U42" s="2"/>
      <c r="V42" s="2"/>
      <c r="W42" s="2"/>
      <c r="X42" s="2"/>
      <c r="Y42" s="2"/>
      <c r="Z42" s="2"/>
    </row>
    <row r="43" spans="1:26" ht="14.25" customHeight="1">
      <c r="A43" s="2"/>
      <c r="B43" s="25"/>
      <c r="C43" s="20"/>
      <c r="D43" s="20"/>
      <c r="E43" s="5" t="s">
        <v>47</v>
      </c>
      <c r="F43" s="6">
        <v>500</v>
      </c>
      <c r="G43" s="2"/>
      <c r="H43" s="25"/>
      <c r="I43" s="20"/>
      <c r="J43" s="20"/>
      <c r="K43" s="5" t="s">
        <v>47</v>
      </c>
      <c r="L43" s="6">
        <v>500</v>
      </c>
      <c r="M43" s="2"/>
      <c r="N43" s="25"/>
      <c r="O43" s="20"/>
      <c r="P43" s="20"/>
      <c r="Q43" s="5" t="s">
        <v>47</v>
      </c>
      <c r="R43" s="6">
        <v>500</v>
      </c>
      <c r="S43" s="2"/>
      <c r="T43" s="2"/>
      <c r="U43" s="2"/>
      <c r="V43" s="2"/>
      <c r="W43" s="2"/>
      <c r="X43" s="2"/>
      <c r="Y43" s="2"/>
      <c r="Z43" s="2"/>
    </row>
    <row r="44" spans="1:26" ht="14.25" customHeight="1">
      <c r="A44" s="2"/>
      <c r="B44" s="25"/>
      <c r="C44" s="20"/>
      <c r="D44" s="20"/>
      <c r="E44" s="5" t="s">
        <v>48</v>
      </c>
      <c r="F44" s="14">
        <f>SUM(F39:F43)</f>
        <v>13170</v>
      </c>
      <c r="G44" s="2"/>
      <c r="H44" s="25"/>
      <c r="I44" s="20"/>
      <c r="J44" s="20"/>
      <c r="K44" s="5" t="s">
        <v>48</v>
      </c>
      <c r="L44" s="14">
        <f>SUM(L39:L43)</f>
        <v>13170</v>
      </c>
      <c r="M44" s="2"/>
      <c r="N44" s="25"/>
      <c r="O44" s="20"/>
      <c r="P44" s="20"/>
      <c r="Q44" s="5" t="s">
        <v>48</v>
      </c>
      <c r="R44" s="14">
        <f>SUM(R39:R43)</f>
        <v>13170</v>
      </c>
      <c r="S44" s="2"/>
      <c r="T44" s="2"/>
      <c r="U44" s="2"/>
      <c r="V44" s="2"/>
      <c r="W44" s="2"/>
      <c r="X44" s="2"/>
      <c r="Y44" s="2"/>
      <c r="Z44" s="2"/>
    </row>
    <row r="45" spans="1:26" ht="14.25" customHeight="1">
      <c r="A45" s="2"/>
      <c r="B45" s="25"/>
      <c r="C45" s="20"/>
      <c r="D45" s="20"/>
      <c r="E45" s="11" t="s">
        <v>49</v>
      </c>
      <c r="F45" s="12">
        <f>F44/F15</f>
        <v>0.62714285714285711</v>
      </c>
      <c r="G45" s="2"/>
      <c r="H45" s="25"/>
      <c r="I45" s="20"/>
      <c r="J45" s="20"/>
      <c r="K45" s="11" t="s">
        <v>49</v>
      </c>
      <c r="L45" s="12">
        <f>L44/L15</f>
        <v>0.62714285714285711</v>
      </c>
      <c r="M45" s="2"/>
      <c r="N45" s="25"/>
      <c r="O45" s="20"/>
      <c r="P45" s="20"/>
      <c r="Q45" s="11" t="s">
        <v>49</v>
      </c>
      <c r="R45" s="12">
        <f>R44/R15</f>
        <v>0.62714285714285711</v>
      </c>
      <c r="S45" s="2"/>
      <c r="T45" s="2"/>
      <c r="U45" s="2"/>
      <c r="V45" s="2"/>
      <c r="W45" s="2"/>
      <c r="X45" s="2"/>
      <c r="Y45" s="2"/>
      <c r="Z45" s="2"/>
    </row>
    <row r="46" spans="1:26" ht="14.25" customHeight="1">
      <c r="A46" s="2"/>
      <c r="B46" s="25"/>
      <c r="C46" s="20"/>
      <c r="D46" s="20"/>
      <c r="E46" s="28"/>
      <c r="F46" s="29"/>
      <c r="G46" s="2"/>
      <c r="H46" s="25"/>
      <c r="I46" s="20"/>
      <c r="J46" s="20"/>
      <c r="K46" s="28"/>
      <c r="L46" s="29"/>
      <c r="M46" s="2"/>
      <c r="N46" s="25"/>
      <c r="O46" s="20"/>
      <c r="P46" s="20"/>
      <c r="Q46" s="28"/>
      <c r="R46" s="29"/>
      <c r="S46" s="2"/>
      <c r="T46" s="2"/>
      <c r="U46" s="2"/>
      <c r="V46" s="2"/>
      <c r="W46" s="2"/>
      <c r="X46" s="2"/>
      <c r="Y46" s="2"/>
      <c r="Z46" s="2"/>
    </row>
    <row r="47" spans="1:26" ht="14.25" customHeight="1">
      <c r="A47" s="2"/>
      <c r="B47" s="30" t="s">
        <v>50</v>
      </c>
      <c r="C47" s="31">
        <f>C26+C19+C13+C30</f>
        <v>0.94311904761904752</v>
      </c>
      <c r="D47" s="32"/>
      <c r="E47" s="30" t="s">
        <v>51</v>
      </c>
      <c r="F47" s="31">
        <f>F45+F26+F16+F36</f>
        <v>0.76879034391534384</v>
      </c>
      <c r="G47" s="2"/>
      <c r="H47" s="30" t="s">
        <v>50</v>
      </c>
      <c r="I47" s="31">
        <f>I26+I19+I13+I30</f>
        <v>0.94311904761904752</v>
      </c>
      <c r="J47" s="32"/>
      <c r="K47" s="30" t="s">
        <v>51</v>
      </c>
      <c r="L47" s="31">
        <f>L45+L26+L16+L36</f>
        <v>0.76879034391534384</v>
      </c>
      <c r="M47" s="2"/>
      <c r="N47" s="30" t="s">
        <v>50</v>
      </c>
      <c r="O47" s="31">
        <f>O26+O19+O13+O30</f>
        <v>0.94311904761904752</v>
      </c>
      <c r="P47" s="32"/>
      <c r="Q47" s="30" t="s">
        <v>51</v>
      </c>
      <c r="R47" s="31">
        <f>R45+R26+R16+R36</f>
        <v>0.76879034391534384</v>
      </c>
      <c r="S47" s="2"/>
      <c r="T47" s="2"/>
      <c r="U47" s="2"/>
      <c r="V47" s="2"/>
      <c r="W47" s="2"/>
      <c r="X47" s="2"/>
      <c r="Y47" s="2"/>
      <c r="Z47" s="2"/>
    </row>
    <row r="48" spans="1:26" ht="12" customHeight="1">
      <c r="A48" s="2"/>
      <c r="B48" s="33"/>
      <c r="C48" s="32"/>
      <c r="D48" s="32"/>
      <c r="E48" s="34"/>
      <c r="F48" s="35"/>
      <c r="G48" s="2"/>
      <c r="H48" s="33"/>
      <c r="I48" s="32"/>
      <c r="J48" s="32"/>
      <c r="K48" s="34"/>
      <c r="L48" s="35"/>
      <c r="M48" s="2"/>
      <c r="N48" s="33"/>
      <c r="O48" s="32"/>
      <c r="P48" s="32"/>
      <c r="Q48" s="34"/>
      <c r="R48" s="35"/>
      <c r="S48" s="2"/>
      <c r="T48" s="2"/>
      <c r="U48" s="2"/>
      <c r="V48" s="2"/>
      <c r="W48" s="2"/>
      <c r="X48" s="2"/>
      <c r="Y48" s="2"/>
      <c r="Z48" s="2"/>
    </row>
    <row r="49" spans="1:26" ht="14.25" customHeight="1">
      <c r="A49" s="2"/>
      <c r="B49" s="36" t="s">
        <v>52</v>
      </c>
      <c r="C49" s="37"/>
      <c r="D49" s="37"/>
      <c r="E49" s="37"/>
      <c r="F49" s="38">
        <f>F47+C47</f>
        <v>1.7119093915343915</v>
      </c>
      <c r="G49" s="2"/>
      <c r="H49" s="36" t="s">
        <v>52</v>
      </c>
      <c r="I49" s="37"/>
      <c r="J49" s="37"/>
      <c r="K49" s="37"/>
      <c r="L49" s="38">
        <f>L47+I47</f>
        <v>1.7119093915343915</v>
      </c>
      <c r="M49" s="2"/>
      <c r="N49" s="36" t="s">
        <v>52</v>
      </c>
      <c r="O49" s="37"/>
      <c r="P49" s="37"/>
      <c r="Q49" s="37"/>
      <c r="R49" s="38">
        <f>R47+O47</f>
        <v>1.7119093915343915</v>
      </c>
      <c r="S49" s="2"/>
      <c r="T49" s="2"/>
      <c r="U49" s="2"/>
      <c r="V49" s="2"/>
      <c r="W49" s="2"/>
      <c r="X49" s="2"/>
      <c r="Y49" s="2"/>
      <c r="Z49" s="2"/>
    </row>
    <row r="50" spans="1:26" ht="12" customHeight="1">
      <c r="A50" s="2"/>
      <c r="B50" s="33"/>
      <c r="C50" s="34"/>
      <c r="D50" s="34"/>
      <c r="E50" s="34"/>
      <c r="F50" s="35"/>
      <c r="G50" s="2"/>
      <c r="H50" s="33"/>
      <c r="I50" s="34"/>
      <c r="J50" s="34"/>
      <c r="K50" s="34"/>
      <c r="L50" s="35"/>
      <c r="M50" s="2"/>
      <c r="N50" s="33"/>
      <c r="O50" s="34"/>
      <c r="P50" s="34"/>
      <c r="Q50" s="34"/>
      <c r="R50" s="35"/>
      <c r="S50" s="2"/>
      <c r="T50" s="2"/>
      <c r="U50" s="2"/>
      <c r="V50" s="2"/>
      <c r="W50" s="2"/>
      <c r="X50" s="2"/>
      <c r="Y50" s="2"/>
      <c r="Z50" s="2"/>
    </row>
    <row r="51" spans="1:26" ht="14.25" customHeight="1">
      <c r="A51" s="2"/>
      <c r="B51" s="63" t="s">
        <v>59</v>
      </c>
      <c r="C51" s="53"/>
      <c r="D51" s="53"/>
      <c r="E51" s="64"/>
      <c r="F51" s="39">
        <v>0.2</v>
      </c>
      <c r="G51" s="2"/>
      <c r="H51" s="63" t="s">
        <v>60</v>
      </c>
      <c r="I51" s="53"/>
      <c r="J51" s="53"/>
      <c r="K51" s="64"/>
      <c r="L51" s="39">
        <v>0.2</v>
      </c>
      <c r="M51" s="2"/>
      <c r="N51" s="63" t="s">
        <v>61</v>
      </c>
      <c r="O51" s="53"/>
      <c r="P51" s="53"/>
      <c r="Q51" s="64"/>
      <c r="R51" s="39">
        <v>0.2</v>
      </c>
      <c r="S51" s="2"/>
      <c r="T51" s="2"/>
      <c r="U51" s="2"/>
      <c r="V51" s="2"/>
      <c r="W51" s="2"/>
      <c r="X51" s="2"/>
      <c r="Y51" s="2"/>
      <c r="Z51" s="2"/>
    </row>
    <row r="52" spans="1:26" ht="12" customHeight="1">
      <c r="A52" s="2"/>
      <c r="B52" s="15"/>
      <c r="C52" s="28"/>
      <c r="D52" s="28"/>
      <c r="E52" s="28"/>
      <c r="F52" s="40"/>
      <c r="G52" s="2"/>
      <c r="H52" s="15"/>
      <c r="I52" s="28"/>
      <c r="J52" s="28"/>
      <c r="K52" s="28"/>
      <c r="L52" s="40"/>
      <c r="M52" s="2"/>
      <c r="N52" s="15"/>
      <c r="O52" s="28"/>
      <c r="P52" s="28"/>
      <c r="Q52" s="28"/>
      <c r="R52" s="40"/>
      <c r="S52" s="2"/>
      <c r="T52" s="2"/>
      <c r="U52" s="2"/>
      <c r="V52" s="2"/>
      <c r="W52" s="2"/>
      <c r="X52" s="2"/>
      <c r="Y52" s="2"/>
      <c r="Z52" s="2"/>
    </row>
    <row r="53" spans="1:26" ht="14.25" customHeight="1">
      <c r="A53" s="2"/>
      <c r="B53" s="41" t="s">
        <v>54</v>
      </c>
      <c r="C53" s="42"/>
      <c r="D53" s="42"/>
      <c r="E53" s="42"/>
      <c r="F53" s="43">
        <f>(F49*F51)+F49</f>
        <v>2.0542912698412699</v>
      </c>
      <c r="G53" s="2"/>
      <c r="H53" s="41" t="s">
        <v>54</v>
      </c>
      <c r="I53" s="42"/>
      <c r="J53" s="42"/>
      <c r="K53" s="42"/>
      <c r="L53" s="43">
        <f>(L49*L51)+L49</f>
        <v>2.0542912698412699</v>
      </c>
      <c r="M53" s="2"/>
      <c r="N53" s="41" t="s">
        <v>54</v>
      </c>
      <c r="O53" s="42"/>
      <c r="P53" s="42"/>
      <c r="Q53" s="42"/>
      <c r="R53" s="43">
        <f>(R49*R51)+R49</f>
        <v>2.0542912698412699</v>
      </c>
      <c r="S53" s="2"/>
      <c r="T53" s="2"/>
      <c r="U53" s="2"/>
      <c r="V53" s="2"/>
      <c r="W53" s="2"/>
      <c r="X53" s="2"/>
      <c r="Y53" s="2"/>
      <c r="Z53" s="2"/>
    </row>
    <row r="54" spans="1:26" ht="14.25" customHeight="1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>
      <c r="A55" s="1"/>
      <c r="B55" s="65" t="s">
        <v>55</v>
      </c>
      <c r="C55" s="66"/>
      <c r="D55" s="66"/>
      <c r="E55" s="66"/>
      <c r="F55" s="66"/>
      <c r="G55" s="2"/>
      <c r="H55" s="65" t="s">
        <v>55</v>
      </c>
      <c r="I55" s="66"/>
      <c r="J55" s="66"/>
      <c r="K55" s="66"/>
      <c r="L55" s="66"/>
      <c r="M55" s="2"/>
      <c r="N55" s="65" t="s">
        <v>55</v>
      </c>
      <c r="O55" s="66"/>
      <c r="P55" s="66"/>
      <c r="Q55" s="66"/>
      <c r="R55" s="66"/>
      <c r="S55" s="2"/>
      <c r="T55" s="2"/>
      <c r="U55" s="2"/>
      <c r="V55" s="2"/>
      <c r="W55" s="2"/>
      <c r="X55" s="2"/>
      <c r="Y55" s="2"/>
      <c r="Z55" s="2"/>
    </row>
    <row r="56" spans="1:26" ht="14.25" customHeight="1">
      <c r="A56" s="1"/>
      <c r="B56" s="66"/>
      <c r="C56" s="66"/>
      <c r="D56" s="66"/>
      <c r="E56" s="66"/>
      <c r="F56" s="66"/>
      <c r="G56" s="2"/>
      <c r="H56" s="66"/>
      <c r="I56" s="66"/>
      <c r="J56" s="66"/>
      <c r="K56" s="66"/>
      <c r="L56" s="66"/>
      <c r="M56" s="2"/>
      <c r="N56" s="66"/>
      <c r="O56" s="66"/>
      <c r="P56" s="66"/>
      <c r="Q56" s="66"/>
      <c r="R56" s="66"/>
      <c r="S56" s="2"/>
      <c r="T56" s="2"/>
      <c r="U56" s="2"/>
      <c r="V56" s="2"/>
      <c r="W56" s="2"/>
      <c r="X56" s="2"/>
      <c r="Y56" s="2"/>
      <c r="Z56" s="2"/>
    </row>
    <row r="57" spans="1:26" ht="14.25" customHeight="1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>
      <c r="A59" s="1"/>
      <c r="B59" s="4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4.2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4.2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4.2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4.2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4.2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4.2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4.2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4.2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4.2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4.2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4.2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4.2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4.2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4.2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4.2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4.2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4.2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4.2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4.2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4.2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4.2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4.2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4.2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4.2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4.2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4.2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4.2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4.2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4.2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4.2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4.2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4.2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4.2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4.2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4.2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4.2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4.2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4.2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4.2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4.2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4.2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4.2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4.2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4.2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4.2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4.2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4.2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4.2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4.2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4.2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4.2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4.2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4.2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4.2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4.2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4.2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4.2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4.2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4.2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4.2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4.2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4.2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4.2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4.2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4.2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4.2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4.2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4.2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4.2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4.2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4.2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4.2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4.2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4.2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4.2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4.2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4.2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4.2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4.2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4.2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4.2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4.2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4.2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4.2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4.2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4.2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4.2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4.2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4.2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4.2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4.2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4.2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4.2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4.2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4.2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4.2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4.2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4.2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4.2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4.2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4.2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4.2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4.2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4.2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4.2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4.2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4.2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4.2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4.2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4.2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4.2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4.2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4.2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4.2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4.2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4.2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4.2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4.2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4.2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4.2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4.2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4.2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4.2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4.2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4.2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4.2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4.2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4.2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4.2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4.2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4.2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4.2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4.2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4.2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4.2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4.2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4.2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4.2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4.2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4.2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4.2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4.2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4.2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4.2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4.2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4.2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4.2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4.2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4.2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4.2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4.2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4.2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4.2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4.2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4.2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4.2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4.2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4.2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4.2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4.2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4.2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4.2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4.2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4.2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4.2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4.2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4.2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4.2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4.2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4.2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4.2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4.2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4.2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4.2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4.2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4.2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4.2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4.2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4.2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4.2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4.2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4.2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4.2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4.2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4.2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4.2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4.2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4.2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4.2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4.2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4.2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4.2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4.2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4.2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4.2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4.2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4.2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4.2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4.2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4.2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4.2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4.2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4.2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4.2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4.2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4.2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4.2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4.2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4.2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4.2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4.2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4.2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4.2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4.2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4.2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4.2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4.2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4.2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4.2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4.2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4.2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4.2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4.2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4.2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4.2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4.2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4.2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4.2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4.2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4.2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4.2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4.2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4.2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4.2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4.2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4.2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4.2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4.2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4.2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4.2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4.2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4.2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4.2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4.2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4.2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4.2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4.2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4.2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4.2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4.2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4.2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4.2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4.2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4.2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4.2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4.2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4.2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4.2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4.2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4.2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4.2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4.2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4.2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4.2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4.2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4.2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4.2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4.2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4.2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4.2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4.2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4.2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4.2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4.2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4.2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4.2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4.2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4.2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4.2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4.2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4.2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4.2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4.2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4.2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4.2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4.2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4.2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4.2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4.2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4.2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4.2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4.2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4.2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4.2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4.2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4.2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4.2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4.2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4.2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4.2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4.2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4.2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4.2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4.2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4.2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4.2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4.2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4.2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4.2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4.2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4.2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4.2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4.2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4.2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4.2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4.2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4.2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4.2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4.2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4.2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4.2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4.2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4.2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4.2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4.2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4.2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4.2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4.2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4.2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4.2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4.2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4.2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4.2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4.2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4.2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4.2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4.2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4.2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4.2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4.2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4.2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4.2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4.2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4.2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4.2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4.2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4.2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4.2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4.2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4.2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4.2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4.2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4.2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4.2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4.2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4.2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4.2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4.2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4.2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4.2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4.2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4.2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4.2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4.2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4.2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4.2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4.2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4.2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4.2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4.2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4.2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4.2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4.2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4.2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4.2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4.2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4.2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4.2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4.2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4.2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4.2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4.2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4.2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4.2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4.2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4.2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4.2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4.2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4.2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4.2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4.2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4.2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4.2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4.2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4.2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4.2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4.2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4.2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4.2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4.2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4.2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4.2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4.2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4.2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4.2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4.2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4.2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4.2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4.2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4.2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4.2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4.2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4.2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4.2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4.2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4.2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4.2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4.2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4.2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4.2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4.2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4.2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4.2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4.2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4.2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4.2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4.2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4.2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4.2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4.2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4.2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4.2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4.2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4.2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4.2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4.2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4.2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4.2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4.2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4.2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4.2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4.2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4.2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4.2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4.2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4.2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4.2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4.2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4.2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4.2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4.2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4.2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4.2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4.2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4.2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4.2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4.2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4.2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4.2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4.2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4.2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4.2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4.2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4.2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4.2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4.2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4.2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4.2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4.2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4.2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4.2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4.2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4.2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4.2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4.2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4.2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4.2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4.2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4.2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4.2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4.2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4.2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4.2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4.2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4.2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4.2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4.2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4.2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4.2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4.2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4.2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4.2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4.2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4.2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4.2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4.2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4.2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4.2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4.2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4.2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4.2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4.2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4.2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4.2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4.2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4.2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4.2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4.2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4.2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4.2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4.2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4.2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4.2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4.2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4.2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4.2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4.2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4.2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4.2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4.2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4.2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4.2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4.2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4.2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4.2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4.2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4.2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4.2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4.2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4.2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4.2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4.2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4.2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4.2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4.2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4.2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4.2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4.2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4.2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4.2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4.2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4.2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4.2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4.2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4.2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4.2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4.2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4.2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4.2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4.2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4.2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4.2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4.2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4.2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4.2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4.2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4.2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4.2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4.2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4.2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4.2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4.2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4.2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4.2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4.2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4.2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4.2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4.2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4.2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4.2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4.2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4.2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4.2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4.2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4.2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4.2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4.2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4.2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4.2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4.2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4.2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4.2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4.2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4.2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4.2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4.2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4.2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4.2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4.2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4.2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4.2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4.2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4.2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4.2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4.2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4.2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4.2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4.2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4.2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4.2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4.2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4.2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4.2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4.2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4.2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4.2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4.2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4.2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4.2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4.2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4.2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4.2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4.2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4.2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4.2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4.2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4.2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4.2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4.2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4.2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4.2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4.2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4.2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4.2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4.2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4.2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4.2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4.2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4.2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4.2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4.2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4.2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4.2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4.2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4.2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4.2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4.2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4.2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4.2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4.2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4.2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4.2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4.2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4.2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4.2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4.2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4.2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4.2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4.2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4.2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4.2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4.2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4.2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4.2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4.2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4.2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4.2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4.2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4.2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4.2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4.2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4.2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4.2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4.2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4.2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4.2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4.2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4.2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4.2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4.2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4.2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4.2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4.2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4.2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4.2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4.2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4.2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4.2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4.2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4.2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4.2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4.2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4.2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4.2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4.2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4.2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4.2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4.2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4.2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4.2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4.2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4.2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4.2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4.2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4.2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4.2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4.2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4.2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4.2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4.2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4.2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4.2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4.2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4.2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4.2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4.2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4.2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4.2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4.2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4.2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4.2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4.2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4.2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4.2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4.2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4.2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4.2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4.2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4.2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4.2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4.2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4.2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4.2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4.2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4.2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4.2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4.2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4.2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4.2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4.2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4.2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4.2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4.2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4.2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4.2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4.2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4.2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4.2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4.2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4.2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4.2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4.2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4.2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4.2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4.2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4.2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4.2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4.2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4.2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4.2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4.2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4.2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4.2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4.2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4.2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4.2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4.2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4.2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4.2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4.2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4.2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4.2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4.2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4.2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4.2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4.2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4.2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4.2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4.2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4.2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4.2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4.2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4.2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4.2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4.2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4.2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4.2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4.2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4.2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4.2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4.2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4.2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4.2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4.2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4.2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4.2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4.2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4.2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4.2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4.2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4.2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4.2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4.2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4.2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4.2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4.2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4.2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4.2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4.2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4.2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4.2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4.2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4.2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4.2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72">
    <mergeCell ref="B55:F56"/>
    <mergeCell ref="E38:F38"/>
    <mergeCell ref="K38:L38"/>
    <mergeCell ref="Q38:R38"/>
    <mergeCell ref="B51:E51"/>
    <mergeCell ref="H51:K51"/>
    <mergeCell ref="N51:Q51"/>
    <mergeCell ref="H28:I28"/>
    <mergeCell ref="K28:L28"/>
    <mergeCell ref="N28:O28"/>
    <mergeCell ref="Q28:R28"/>
    <mergeCell ref="H55:L56"/>
    <mergeCell ref="N55:R56"/>
    <mergeCell ref="B10:C10"/>
    <mergeCell ref="E10:F10"/>
    <mergeCell ref="H10:I10"/>
    <mergeCell ref="K10:L10"/>
    <mergeCell ref="N10:O10"/>
    <mergeCell ref="N15:O15"/>
    <mergeCell ref="Q18:R18"/>
    <mergeCell ref="N21:O21"/>
    <mergeCell ref="K3:L3"/>
    <mergeCell ref="N3:P3"/>
    <mergeCell ref="N4:P4"/>
    <mergeCell ref="Q4:R4"/>
    <mergeCell ref="N5:P5"/>
    <mergeCell ref="Q5:R5"/>
    <mergeCell ref="Q6:R6"/>
    <mergeCell ref="Q10:R10"/>
    <mergeCell ref="N6:P6"/>
    <mergeCell ref="N7:R7"/>
    <mergeCell ref="N8:O8"/>
    <mergeCell ref="Q8:R8"/>
    <mergeCell ref="N9:R9"/>
    <mergeCell ref="B28:C28"/>
    <mergeCell ref="E28:F28"/>
    <mergeCell ref="B1:F1"/>
    <mergeCell ref="H1:L1"/>
    <mergeCell ref="N1:R1"/>
    <mergeCell ref="B2:F2"/>
    <mergeCell ref="H2:L2"/>
    <mergeCell ref="N2:R2"/>
    <mergeCell ref="B3:D3"/>
    <mergeCell ref="Q3:R3"/>
    <mergeCell ref="E3:F3"/>
    <mergeCell ref="H3:J3"/>
    <mergeCell ref="B4:D4"/>
    <mergeCell ref="E4:F4"/>
    <mergeCell ref="K4:L4"/>
    <mergeCell ref="E5:F5"/>
    <mergeCell ref="H15:I15"/>
    <mergeCell ref="B15:C15"/>
    <mergeCell ref="E18:F18"/>
    <mergeCell ref="K18:L18"/>
    <mergeCell ref="B21:C21"/>
    <mergeCell ref="H21:I21"/>
    <mergeCell ref="K8:L8"/>
    <mergeCell ref="H9:L9"/>
    <mergeCell ref="B5:D5"/>
    <mergeCell ref="B6:D6"/>
    <mergeCell ref="E6:F6"/>
    <mergeCell ref="B7:F7"/>
    <mergeCell ref="B8:C8"/>
    <mergeCell ref="E8:F8"/>
    <mergeCell ref="B9:F9"/>
    <mergeCell ref="H8:I8"/>
    <mergeCell ref="K5:L5"/>
    <mergeCell ref="H4:J4"/>
    <mergeCell ref="H5:J5"/>
    <mergeCell ref="H6:J6"/>
    <mergeCell ref="K6:L6"/>
    <mergeCell ref="H7:L7"/>
  </mergeCells>
  <pageMargins left="0.51181102362204722" right="0.51181102362204722" top="0.59055118110236227" bottom="0.59055118110236227" header="0" footer="0"/>
  <pageSetup paperSize="9" scale="94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workbookViewId="0">
      <selection activeCell="A48" sqref="A48:D48"/>
    </sheetView>
  </sheetViews>
  <sheetFormatPr defaultRowHeight="15"/>
  <cols>
    <col min="1" max="1" width="38.85546875" bestFit="1" customWidth="1"/>
    <col min="2" max="2" width="12.42578125" bestFit="1" customWidth="1"/>
    <col min="4" max="4" width="27.28515625" bestFit="1" customWidth="1"/>
    <col min="5" max="5" width="13.5703125" bestFit="1" customWidth="1"/>
  </cols>
  <sheetData>
    <row r="1" spans="1:5" ht="23.25">
      <c r="A1" s="52" t="s">
        <v>62</v>
      </c>
      <c r="B1" s="53"/>
      <c r="C1" s="53"/>
      <c r="D1" s="53"/>
      <c r="E1" s="54"/>
    </row>
    <row r="2" spans="1:5" ht="18.75">
      <c r="A2" s="55" t="s">
        <v>1</v>
      </c>
      <c r="B2" s="53"/>
      <c r="C2" s="54"/>
      <c r="D2" s="72" t="s">
        <v>85</v>
      </c>
      <c r="E2" s="54"/>
    </row>
    <row r="3" spans="1:5" ht="18.75">
      <c r="A3" s="55" t="s">
        <v>3</v>
      </c>
      <c r="B3" s="53"/>
      <c r="C3" s="54"/>
      <c r="D3" s="56">
        <v>42</v>
      </c>
      <c r="E3" s="54"/>
    </row>
    <row r="4" spans="1:5" ht="40.5" customHeight="1">
      <c r="A4" s="55" t="s">
        <v>4</v>
      </c>
      <c r="B4" s="53"/>
      <c r="C4" s="54"/>
      <c r="D4" s="73" t="s">
        <v>84</v>
      </c>
      <c r="E4" s="74"/>
    </row>
    <row r="5" spans="1:5" ht="18.75">
      <c r="A5" s="57"/>
      <c r="B5" s="58"/>
      <c r="C5" s="58"/>
      <c r="D5" s="58"/>
      <c r="E5" s="59"/>
    </row>
    <row r="6" spans="1:5" ht="15.75">
      <c r="A6" s="60" t="s">
        <v>5</v>
      </c>
      <c r="B6" s="54"/>
      <c r="C6" s="3"/>
      <c r="D6" s="60" t="s">
        <v>6</v>
      </c>
      <c r="E6" s="54"/>
    </row>
    <row r="7" spans="1:5" ht="15.75">
      <c r="A7" s="61"/>
      <c r="B7" s="58"/>
      <c r="C7" s="58"/>
      <c r="D7" s="58"/>
      <c r="E7" s="59"/>
    </row>
    <row r="8" spans="1:5">
      <c r="A8" s="62" t="s">
        <v>7</v>
      </c>
      <c r="B8" s="54"/>
      <c r="C8" s="4"/>
      <c r="D8" s="62" t="s">
        <v>8</v>
      </c>
      <c r="E8" s="54"/>
    </row>
    <row r="9" spans="1:5">
      <c r="A9" s="19" t="s">
        <v>64</v>
      </c>
      <c r="B9" s="14">
        <v>6.53</v>
      </c>
      <c r="C9" s="7"/>
      <c r="D9" s="19" t="s">
        <v>10</v>
      </c>
      <c r="E9" s="14">
        <v>128721</v>
      </c>
    </row>
    <row r="10" spans="1:5">
      <c r="A10" s="48" t="s">
        <v>81</v>
      </c>
      <c r="B10" s="8">
        <v>2.1</v>
      </c>
      <c r="C10" s="9"/>
      <c r="D10" s="19" t="s">
        <v>12</v>
      </c>
      <c r="E10" s="44">
        <v>0.05</v>
      </c>
    </row>
    <row r="11" spans="1:5">
      <c r="A11" s="50" t="s">
        <v>74</v>
      </c>
      <c r="B11" s="12">
        <f>B9/B10</f>
        <v>3.1095238095238096</v>
      </c>
      <c r="C11" s="13"/>
      <c r="D11" s="19" t="s">
        <v>14</v>
      </c>
      <c r="E11" s="14">
        <f>E9/100*E10</f>
        <v>64.360500000000002</v>
      </c>
    </row>
    <row r="12" spans="1:5">
      <c r="A12" s="15"/>
      <c r="B12" s="16"/>
      <c r="C12" s="16"/>
      <c r="D12" s="19" t="s">
        <v>15</v>
      </c>
      <c r="E12" s="14">
        <f>E11/12</f>
        <v>5.3633750000000004</v>
      </c>
    </row>
    <row r="13" spans="1:5">
      <c r="A13" s="62" t="s">
        <v>16</v>
      </c>
      <c r="B13" s="54"/>
      <c r="C13" s="4"/>
      <c r="D13" s="19" t="s">
        <v>17</v>
      </c>
      <c r="E13" s="17" t="s">
        <v>18</v>
      </c>
    </row>
    <row r="14" spans="1:5">
      <c r="A14" s="19" t="s">
        <v>19</v>
      </c>
      <c r="B14" s="14">
        <v>30</v>
      </c>
      <c r="C14" s="7"/>
      <c r="D14" s="11" t="s">
        <v>20</v>
      </c>
      <c r="E14" s="18">
        <f>E12/E13</f>
        <v>1.7877916666666669E-3</v>
      </c>
    </row>
    <row r="15" spans="1:5">
      <c r="A15" s="48" t="s">
        <v>83</v>
      </c>
      <c r="B15" s="14">
        <f>B14*10.2</f>
        <v>306</v>
      </c>
      <c r="C15" s="7"/>
      <c r="D15" s="20"/>
      <c r="E15" s="21"/>
    </row>
    <row r="16" spans="1:5">
      <c r="A16" s="19" t="s">
        <v>22</v>
      </c>
      <c r="B16" s="27">
        <v>15000</v>
      </c>
      <c r="C16" s="23"/>
      <c r="D16" s="62" t="s">
        <v>23</v>
      </c>
      <c r="E16" s="54"/>
    </row>
    <row r="17" spans="1:5">
      <c r="A17" s="11" t="s">
        <v>24</v>
      </c>
      <c r="B17" s="12">
        <f>B15/B16</f>
        <v>2.0400000000000001E-2</v>
      </c>
      <c r="C17" s="13"/>
      <c r="D17" s="19" t="s">
        <v>25</v>
      </c>
      <c r="E17" s="14">
        <v>2698.66</v>
      </c>
    </row>
    <row r="18" spans="1:5">
      <c r="A18" s="25"/>
      <c r="B18" s="20"/>
      <c r="C18" s="20"/>
      <c r="D18" s="19" t="s">
        <v>26</v>
      </c>
      <c r="E18" s="14">
        <f>E17/12</f>
        <v>224.88833333333332</v>
      </c>
    </row>
    <row r="19" spans="1:5">
      <c r="A19" s="62" t="s">
        <v>27</v>
      </c>
      <c r="B19" s="54"/>
      <c r="C19" s="4"/>
      <c r="D19" s="19" t="s">
        <v>28</v>
      </c>
      <c r="E19" s="14">
        <f>E17/12</f>
        <v>224.88833333333332</v>
      </c>
    </row>
    <row r="20" spans="1:5">
      <c r="A20" s="19" t="s">
        <v>29</v>
      </c>
      <c r="B20" s="14">
        <v>2680</v>
      </c>
      <c r="C20" s="7"/>
      <c r="D20" s="19" t="s">
        <v>30</v>
      </c>
      <c r="E20" s="14">
        <f>E19/3</f>
        <v>74.962777777777774</v>
      </c>
    </row>
    <row r="21" spans="1:5">
      <c r="A21" s="19" t="s">
        <v>31</v>
      </c>
      <c r="B21" s="26">
        <v>4</v>
      </c>
      <c r="C21" s="23"/>
      <c r="D21" s="19" t="s">
        <v>32</v>
      </c>
      <c r="E21" s="14">
        <f>E17*0.08</f>
        <v>215.89279999999999</v>
      </c>
    </row>
    <row r="22" spans="1:5">
      <c r="A22" s="19" t="s">
        <v>33</v>
      </c>
      <c r="B22" s="14">
        <f>B20*B21</f>
        <v>10720</v>
      </c>
      <c r="C22" s="7"/>
      <c r="D22" s="19" t="s">
        <v>34</v>
      </c>
      <c r="E22" s="14">
        <f>E17*0.21</f>
        <v>566.71859999999992</v>
      </c>
    </row>
    <row r="23" spans="1:5">
      <c r="A23" s="19" t="s">
        <v>35</v>
      </c>
      <c r="B23" s="27">
        <v>30000</v>
      </c>
      <c r="C23" s="9"/>
      <c r="D23" s="19" t="s">
        <v>36</v>
      </c>
      <c r="E23" s="14">
        <f>E17+E18+E19+E20+E21+E22</f>
        <v>4006.010844444444</v>
      </c>
    </row>
    <row r="24" spans="1:5">
      <c r="A24" s="11" t="s">
        <v>37</v>
      </c>
      <c r="B24" s="12">
        <f>B22/B23</f>
        <v>0.35733333333333334</v>
      </c>
      <c r="C24" s="13"/>
      <c r="D24" s="11" t="s">
        <v>38</v>
      </c>
      <c r="E24" s="12">
        <f>E23/E13</f>
        <v>1.3353369481481481</v>
      </c>
    </row>
    <row r="25" spans="1:5">
      <c r="A25" s="25"/>
      <c r="B25" s="20"/>
      <c r="C25" s="20"/>
      <c r="D25" s="20"/>
      <c r="E25" s="21"/>
    </row>
    <row r="26" spans="1:5">
      <c r="A26" s="62" t="s">
        <v>39</v>
      </c>
      <c r="B26" s="54"/>
      <c r="C26" s="4"/>
      <c r="D26" s="67"/>
      <c r="E26" s="68"/>
    </row>
    <row r="27" spans="1:5">
      <c r="A27" s="19" t="s">
        <v>40</v>
      </c>
      <c r="B27" s="14">
        <v>1000</v>
      </c>
      <c r="C27" s="7"/>
      <c r="D27" s="28"/>
      <c r="E27" s="7"/>
    </row>
    <row r="28" spans="1:5">
      <c r="A28" s="11" t="s">
        <v>41</v>
      </c>
      <c r="B28" s="12">
        <f>B27/E13</f>
        <v>0.33333333333333331</v>
      </c>
      <c r="C28" s="13"/>
      <c r="D28" s="20"/>
      <c r="E28" s="7"/>
    </row>
    <row r="29" spans="1:5">
      <c r="A29" s="15"/>
      <c r="B29" s="16"/>
      <c r="C29" s="16"/>
      <c r="D29" s="20"/>
      <c r="E29" s="7"/>
    </row>
    <row r="30" spans="1:5">
      <c r="A30" s="15"/>
      <c r="B30" s="16"/>
      <c r="C30" s="16"/>
      <c r="D30" s="20"/>
      <c r="E30" s="7"/>
    </row>
    <row r="31" spans="1:5">
      <c r="A31" s="15"/>
      <c r="B31" s="16"/>
      <c r="C31" s="16"/>
      <c r="D31" s="20"/>
      <c r="E31" s="7"/>
    </row>
    <row r="32" spans="1:5">
      <c r="A32" s="15"/>
      <c r="B32" s="16"/>
      <c r="C32" s="16"/>
      <c r="D32" s="20"/>
      <c r="E32" s="7"/>
    </row>
    <row r="33" spans="1:5">
      <c r="A33" s="15"/>
      <c r="B33" s="16"/>
      <c r="C33" s="16"/>
      <c r="D33" s="20"/>
      <c r="E33" s="7"/>
    </row>
    <row r="34" spans="1:5">
      <c r="A34" s="15"/>
      <c r="B34" s="16"/>
      <c r="C34" s="16"/>
      <c r="D34" s="28"/>
      <c r="E34" s="13"/>
    </row>
    <row r="35" spans="1:5">
      <c r="A35" s="15"/>
      <c r="B35" s="16"/>
      <c r="C35" s="16"/>
      <c r="D35" s="28"/>
      <c r="E35" s="13"/>
    </row>
    <row r="36" spans="1:5">
      <c r="A36" s="15"/>
      <c r="B36" s="16"/>
      <c r="C36" s="16"/>
      <c r="D36" s="62" t="s">
        <v>42</v>
      </c>
      <c r="E36" s="54"/>
    </row>
    <row r="37" spans="1:5">
      <c r="A37" s="15"/>
      <c r="B37" s="16"/>
      <c r="C37" s="16"/>
      <c r="D37" s="19" t="s">
        <v>43</v>
      </c>
      <c r="E37" s="14">
        <f>E9*1%</f>
        <v>1287.21</v>
      </c>
    </row>
    <row r="38" spans="1:5">
      <c r="A38" s="25"/>
      <c r="B38" s="20"/>
      <c r="C38" s="20"/>
      <c r="D38" s="19" t="s">
        <v>44</v>
      </c>
      <c r="E38" s="14">
        <v>4172</v>
      </c>
    </row>
    <row r="39" spans="1:5">
      <c r="A39" s="25"/>
      <c r="B39" s="20"/>
      <c r="C39" s="20"/>
      <c r="D39" s="19" t="s">
        <v>45</v>
      </c>
      <c r="E39" s="14">
        <v>1500</v>
      </c>
    </row>
    <row r="40" spans="1:5">
      <c r="A40" s="25"/>
      <c r="B40" s="20"/>
      <c r="C40" s="20"/>
      <c r="D40" s="19" t="s">
        <v>47</v>
      </c>
      <c r="E40" s="14">
        <v>500</v>
      </c>
    </row>
    <row r="41" spans="1:5">
      <c r="A41" s="25"/>
      <c r="B41" s="20"/>
      <c r="C41" s="20"/>
      <c r="D41" s="19" t="s">
        <v>48</v>
      </c>
      <c r="E41" s="14">
        <f>SUM(E37:E40)</f>
        <v>7459.21</v>
      </c>
    </row>
    <row r="42" spans="1:5">
      <c r="A42" s="25"/>
      <c r="B42" s="20"/>
      <c r="C42" s="20"/>
      <c r="D42" s="11" t="s">
        <v>49</v>
      </c>
      <c r="E42" s="12">
        <f>E41/E13</f>
        <v>2.4864033333333335</v>
      </c>
    </row>
    <row r="43" spans="1:5">
      <c r="A43" s="25"/>
      <c r="B43" s="20"/>
      <c r="C43" s="20"/>
      <c r="D43" s="28"/>
      <c r="E43" s="29"/>
    </row>
    <row r="44" spans="1:5">
      <c r="A44" s="30" t="s">
        <v>50</v>
      </c>
      <c r="B44" s="31">
        <f>B24+B17+B11+B28</f>
        <v>3.8205904761904765</v>
      </c>
      <c r="C44" s="32"/>
      <c r="D44" s="30" t="s">
        <v>51</v>
      </c>
      <c r="E44" s="31">
        <f>E42+E24+E14+E34</f>
        <v>3.8235280731481485</v>
      </c>
    </row>
    <row r="45" spans="1:5">
      <c r="A45" s="33"/>
      <c r="B45" s="32"/>
      <c r="C45" s="32"/>
      <c r="D45" s="34"/>
      <c r="E45" s="35"/>
    </row>
    <row r="46" spans="1:5">
      <c r="A46" s="36" t="s">
        <v>52</v>
      </c>
      <c r="B46" s="37"/>
      <c r="C46" s="37"/>
      <c r="D46" s="37"/>
      <c r="E46" s="38">
        <f>E44+B44</f>
        <v>7.644118549338625</v>
      </c>
    </row>
    <row r="47" spans="1:5">
      <c r="A47" s="33"/>
      <c r="B47" s="34"/>
      <c r="C47" s="34"/>
      <c r="D47" s="34"/>
      <c r="E47" s="35"/>
    </row>
    <row r="48" spans="1:5">
      <c r="A48" s="63" t="s">
        <v>53</v>
      </c>
      <c r="B48" s="53"/>
      <c r="C48" s="53"/>
      <c r="D48" s="64"/>
      <c r="E48" s="39">
        <v>0.2</v>
      </c>
    </row>
    <row r="49" spans="1:5">
      <c r="A49" s="15"/>
      <c r="B49" s="28"/>
      <c r="C49" s="28"/>
      <c r="D49" s="28"/>
      <c r="E49" s="40"/>
    </row>
    <row r="50" spans="1:5" ht="15.75">
      <c r="A50" s="41" t="s">
        <v>54</v>
      </c>
      <c r="B50" s="42"/>
      <c r="C50" s="42"/>
      <c r="D50" s="42"/>
      <c r="E50" s="43">
        <f>(E46*E48)+E46</f>
        <v>9.1729422592063496</v>
      </c>
    </row>
    <row r="51" spans="1:5">
      <c r="A51" s="46"/>
      <c r="B51" s="46"/>
      <c r="C51" s="46"/>
      <c r="D51" s="46"/>
      <c r="E51" s="46"/>
    </row>
    <row r="52" spans="1:5">
      <c r="A52" s="69" t="s">
        <v>65</v>
      </c>
      <c r="B52" s="70"/>
      <c r="C52" s="70"/>
      <c r="D52" s="70"/>
      <c r="E52" s="70"/>
    </row>
    <row r="53" spans="1:5">
      <c r="A53" s="70"/>
      <c r="B53" s="70"/>
      <c r="C53" s="70"/>
      <c r="D53" s="70"/>
      <c r="E53" s="70"/>
    </row>
    <row r="54" spans="1:5">
      <c r="A54" s="71" t="s">
        <v>77</v>
      </c>
      <c r="B54" s="71"/>
      <c r="C54" s="71"/>
      <c r="D54" s="71"/>
      <c r="E54" s="71"/>
    </row>
    <row r="55" spans="1:5">
      <c r="A55" s="51" t="s">
        <v>79</v>
      </c>
      <c r="B55" s="47"/>
      <c r="C55" s="47"/>
      <c r="D55" s="47"/>
      <c r="E55" s="47"/>
    </row>
  </sheetData>
  <mergeCells count="22">
    <mergeCell ref="A4:C4"/>
    <mergeCell ref="D4:E4"/>
    <mergeCell ref="A1:E1"/>
    <mergeCell ref="A2:C2"/>
    <mergeCell ref="D2:E2"/>
    <mergeCell ref="A3:C3"/>
    <mergeCell ref="D3:E3"/>
    <mergeCell ref="A5:E5"/>
    <mergeCell ref="A6:B6"/>
    <mergeCell ref="D6:E6"/>
    <mergeCell ref="A7:E7"/>
    <mergeCell ref="A8:B8"/>
    <mergeCell ref="D8:E8"/>
    <mergeCell ref="A48:D48"/>
    <mergeCell ref="A52:E53"/>
    <mergeCell ref="A54:E54"/>
    <mergeCell ref="A13:B13"/>
    <mergeCell ref="D16:E16"/>
    <mergeCell ref="A19:B19"/>
    <mergeCell ref="A26:B26"/>
    <mergeCell ref="D26:E26"/>
    <mergeCell ref="D36:E36"/>
  </mergeCells>
  <pageMargins left="0.511811024" right="0.511811024" top="0.78740157499999996" bottom="0.78740157499999996" header="0.31496062000000002" footer="0.31496062000000002"/>
  <pageSetup paperSize="9" scale="86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abSelected="1" workbookViewId="0">
      <selection activeCell="N15" sqref="N15"/>
    </sheetView>
  </sheetViews>
  <sheetFormatPr defaultRowHeight="15"/>
  <cols>
    <col min="1" max="1" width="38.85546875" bestFit="1" customWidth="1"/>
    <col min="2" max="2" width="12.42578125" bestFit="1" customWidth="1"/>
    <col min="4" max="4" width="27.28515625" bestFit="1" customWidth="1"/>
    <col min="5" max="5" width="13.5703125" bestFit="1" customWidth="1"/>
  </cols>
  <sheetData>
    <row r="1" spans="1:5" ht="23.25">
      <c r="A1" s="52" t="s">
        <v>62</v>
      </c>
      <c r="B1" s="53"/>
      <c r="C1" s="53"/>
      <c r="D1" s="53"/>
      <c r="E1" s="54"/>
    </row>
    <row r="2" spans="1:5" ht="18.75">
      <c r="A2" s="55" t="s">
        <v>1</v>
      </c>
      <c r="B2" s="53"/>
      <c r="C2" s="54"/>
      <c r="D2" s="72" t="s">
        <v>76</v>
      </c>
      <c r="E2" s="54"/>
    </row>
    <row r="3" spans="1:5" ht="18.75">
      <c r="A3" s="55" t="s">
        <v>3</v>
      </c>
      <c r="B3" s="53"/>
      <c r="C3" s="54"/>
      <c r="D3" s="56">
        <v>25</v>
      </c>
      <c r="E3" s="54"/>
    </row>
    <row r="4" spans="1:5" ht="41.25" customHeight="1">
      <c r="A4" s="55" t="s">
        <v>4</v>
      </c>
      <c r="B4" s="53"/>
      <c r="C4" s="54"/>
      <c r="D4" s="73" t="s">
        <v>75</v>
      </c>
      <c r="E4" s="74"/>
    </row>
    <row r="5" spans="1:5" ht="18.75">
      <c r="A5" s="57"/>
      <c r="B5" s="58"/>
      <c r="C5" s="58"/>
      <c r="D5" s="58"/>
      <c r="E5" s="59"/>
    </row>
    <row r="6" spans="1:5" ht="15.75">
      <c r="A6" s="60" t="s">
        <v>5</v>
      </c>
      <c r="B6" s="54"/>
      <c r="C6" s="3"/>
      <c r="D6" s="60" t="s">
        <v>6</v>
      </c>
      <c r="E6" s="54"/>
    </row>
    <row r="7" spans="1:5" ht="15.75">
      <c r="A7" s="61"/>
      <c r="B7" s="58"/>
      <c r="C7" s="58"/>
      <c r="D7" s="58"/>
      <c r="E7" s="59"/>
    </row>
    <row r="8" spans="1:5">
      <c r="A8" s="62" t="s">
        <v>7</v>
      </c>
      <c r="B8" s="54"/>
      <c r="C8" s="4"/>
      <c r="D8" s="62" t="s">
        <v>8</v>
      </c>
      <c r="E8" s="54"/>
    </row>
    <row r="9" spans="1:5">
      <c r="A9" s="19" t="s">
        <v>64</v>
      </c>
      <c r="B9" s="14">
        <v>6.53</v>
      </c>
      <c r="C9" s="7"/>
      <c r="D9" s="19" t="s">
        <v>10</v>
      </c>
      <c r="E9" s="14">
        <v>85143</v>
      </c>
    </row>
    <row r="10" spans="1:5">
      <c r="A10" s="19" t="s">
        <v>11</v>
      </c>
      <c r="B10" s="8">
        <v>3</v>
      </c>
      <c r="C10" s="9"/>
      <c r="D10" s="19" t="s">
        <v>12</v>
      </c>
      <c r="E10" s="44">
        <v>0.05</v>
      </c>
    </row>
    <row r="11" spans="1:5">
      <c r="A11" s="50" t="s">
        <v>74</v>
      </c>
      <c r="B11" s="12">
        <f>B9/B10</f>
        <v>2.1766666666666667</v>
      </c>
      <c r="C11" s="13"/>
      <c r="D11" s="19" t="s">
        <v>14</v>
      </c>
      <c r="E11" s="14">
        <f>E9/100*E10</f>
        <v>42.5715</v>
      </c>
    </row>
    <row r="12" spans="1:5">
      <c r="A12" s="15"/>
      <c r="B12" s="16"/>
      <c r="C12" s="16"/>
      <c r="D12" s="19" t="s">
        <v>15</v>
      </c>
      <c r="E12" s="14">
        <f>E11/12</f>
        <v>3.547625</v>
      </c>
    </row>
    <row r="13" spans="1:5">
      <c r="A13" s="62" t="s">
        <v>16</v>
      </c>
      <c r="B13" s="54"/>
      <c r="C13" s="4"/>
      <c r="D13" s="19" t="s">
        <v>17</v>
      </c>
      <c r="E13" s="17" t="s">
        <v>18</v>
      </c>
    </row>
    <row r="14" spans="1:5">
      <c r="A14" s="19" t="s">
        <v>19</v>
      </c>
      <c r="B14" s="14">
        <v>30</v>
      </c>
      <c r="C14" s="7"/>
      <c r="D14" s="11" t="s">
        <v>20</v>
      </c>
      <c r="E14" s="18">
        <f>E12/E13</f>
        <v>1.1825416666666666E-3</v>
      </c>
    </row>
    <row r="15" spans="1:5">
      <c r="A15" s="48" t="s">
        <v>83</v>
      </c>
      <c r="B15" s="14">
        <f>B14*10.2</f>
        <v>306</v>
      </c>
      <c r="C15" s="7"/>
      <c r="D15" s="20"/>
      <c r="E15" s="21"/>
    </row>
    <row r="16" spans="1:5">
      <c r="A16" s="19" t="s">
        <v>22</v>
      </c>
      <c r="B16" s="27">
        <v>15000</v>
      </c>
      <c r="C16" s="23"/>
      <c r="D16" s="62" t="s">
        <v>23</v>
      </c>
      <c r="E16" s="54"/>
    </row>
    <row r="17" spans="1:5">
      <c r="A17" s="11" t="s">
        <v>24</v>
      </c>
      <c r="B17" s="12">
        <f>B15/B16</f>
        <v>2.0400000000000001E-2</v>
      </c>
      <c r="C17" s="13"/>
      <c r="D17" s="19" t="s">
        <v>25</v>
      </c>
      <c r="E17" s="14">
        <v>2698.66</v>
      </c>
    </row>
    <row r="18" spans="1:5">
      <c r="A18" s="25"/>
      <c r="B18" s="20"/>
      <c r="C18" s="20"/>
      <c r="D18" s="19" t="s">
        <v>26</v>
      </c>
      <c r="E18" s="14">
        <f>E17/12</f>
        <v>224.88833333333332</v>
      </c>
    </row>
    <row r="19" spans="1:5">
      <c r="A19" s="62" t="s">
        <v>27</v>
      </c>
      <c r="B19" s="54"/>
      <c r="C19" s="4"/>
      <c r="D19" s="19" t="s">
        <v>28</v>
      </c>
      <c r="E19" s="14">
        <f>E17/12</f>
        <v>224.88833333333332</v>
      </c>
    </row>
    <row r="20" spans="1:5">
      <c r="A20" s="19" t="s">
        <v>29</v>
      </c>
      <c r="B20" s="14">
        <v>1590</v>
      </c>
      <c r="C20" s="7"/>
      <c r="D20" s="19" t="s">
        <v>30</v>
      </c>
      <c r="E20" s="14">
        <f>E19/3</f>
        <v>74.962777777777774</v>
      </c>
    </row>
    <row r="21" spans="1:5">
      <c r="A21" s="19" t="s">
        <v>31</v>
      </c>
      <c r="B21" s="26">
        <v>4</v>
      </c>
      <c r="C21" s="23"/>
      <c r="D21" s="19" t="s">
        <v>32</v>
      </c>
      <c r="E21" s="14">
        <f>E17*0.08</f>
        <v>215.89279999999999</v>
      </c>
    </row>
    <row r="22" spans="1:5">
      <c r="A22" s="19" t="s">
        <v>33</v>
      </c>
      <c r="B22" s="14">
        <f>B20*B21</f>
        <v>6360</v>
      </c>
      <c r="C22" s="7"/>
      <c r="D22" s="19" t="s">
        <v>34</v>
      </c>
      <c r="E22" s="14">
        <f>E17*0.21</f>
        <v>566.71859999999992</v>
      </c>
    </row>
    <row r="23" spans="1:5">
      <c r="A23" s="19" t="s">
        <v>35</v>
      </c>
      <c r="B23" s="27">
        <v>30000</v>
      </c>
      <c r="C23" s="9"/>
      <c r="D23" s="19" t="s">
        <v>36</v>
      </c>
      <c r="E23" s="14">
        <f>E17+E18+E19+E20+E21+E22</f>
        <v>4006.010844444444</v>
      </c>
    </row>
    <row r="24" spans="1:5">
      <c r="A24" s="11" t="s">
        <v>37</v>
      </c>
      <c r="B24" s="12">
        <f>B22/B23</f>
        <v>0.21199999999999999</v>
      </c>
      <c r="C24" s="13"/>
      <c r="D24" s="11" t="s">
        <v>38</v>
      </c>
      <c r="E24" s="12">
        <f>E23/E13</f>
        <v>1.3353369481481481</v>
      </c>
    </row>
    <row r="25" spans="1:5">
      <c r="A25" s="25"/>
      <c r="B25" s="20"/>
      <c r="C25" s="20"/>
      <c r="D25" s="20"/>
      <c r="E25" s="21"/>
    </row>
    <row r="26" spans="1:5">
      <c r="A26" s="62" t="s">
        <v>39</v>
      </c>
      <c r="B26" s="54"/>
      <c r="C26" s="4"/>
      <c r="D26" s="67"/>
      <c r="E26" s="68"/>
    </row>
    <row r="27" spans="1:5">
      <c r="A27" s="19" t="s">
        <v>40</v>
      </c>
      <c r="B27" s="14">
        <v>1000</v>
      </c>
      <c r="C27" s="7"/>
      <c r="D27" s="28"/>
      <c r="E27" s="7"/>
    </row>
    <row r="28" spans="1:5">
      <c r="A28" s="11" t="s">
        <v>41</v>
      </c>
      <c r="B28" s="12">
        <f>B27/E13</f>
        <v>0.33333333333333331</v>
      </c>
      <c r="C28" s="13"/>
      <c r="D28" s="20"/>
      <c r="E28" s="7"/>
    </row>
    <row r="29" spans="1:5">
      <c r="A29" s="15"/>
      <c r="B29" s="16"/>
      <c r="C29" s="16"/>
      <c r="D29" s="20"/>
      <c r="E29" s="7"/>
    </row>
    <row r="30" spans="1:5">
      <c r="A30" s="15"/>
      <c r="B30" s="16"/>
      <c r="C30" s="16"/>
      <c r="D30" s="20"/>
      <c r="E30" s="7"/>
    </row>
    <row r="31" spans="1:5">
      <c r="A31" s="15"/>
      <c r="B31" s="16"/>
      <c r="C31" s="16"/>
      <c r="D31" s="20"/>
      <c r="E31" s="7"/>
    </row>
    <row r="32" spans="1:5">
      <c r="A32" s="15"/>
      <c r="B32" s="16"/>
      <c r="C32" s="16"/>
      <c r="D32" s="20"/>
      <c r="E32" s="7"/>
    </row>
    <row r="33" spans="1:5">
      <c r="A33" s="15"/>
      <c r="B33" s="16"/>
      <c r="C33" s="16"/>
      <c r="D33" s="20"/>
      <c r="E33" s="7"/>
    </row>
    <row r="34" spans="1:5">
      <c r="A34" s="15"/>
      <c r="B34" s="16"/>
      <c r="C34" s="16"/>
      <c r="D34" s="28"/>
      <c r="E34" s="13"/>
    </row>
    <row r="35" spans="1:5">
      <c r="A35" s="15"/>
      <c r="B35" s="16"/>
      <c r="C35" s="16"/>
      <c r="D35" s="28"/>
      <c r="E35" s="13"/>
    </row>
    <row r="36" spans="1:5">
      <c r="A36" s="15"/>
      <c r="B36" s="16"/>
      <c r="C36" s="16"/>
      <c r="D36" s="62" t="s">
        <v>42</v>
      </c>
      <c r="E36" s="54"/>
    </row>
    <row r="37" spans="1:5">
      <c r="A37" s="15"/>
      <c r="B37" s="16"/>
      <c r="C37" s="16"/>
      <c r="D37" s="19" t="s">
        <v>43</v>
      </c>
      <c r="E37" s="14">
        <f>E9*1%</f>
        <v>851.43000000000006</v>
      </c>
    </row>
    <row r="38" spans="1:5">
      <c r="A38" s="25"/>
      <c r="B38" s="20"/>
      <c r="C38" s="20"/>
      <c r="D38" s="19" t="s">
        <v>44</v>
      </c>
      <c r="E38" s="14">
        <v>4172</v>
      </c>
    </row>
    <row r="39" spans="1:5">
      <c r="A39" s="25"/>
      <c r="B39" s="20"/>
      <c r="C39" s="20"/>
      <c r="D39" s="19" t="s">
        <v>45</v>
      </c>
      <c r="E39" s="14">
        <v>1500</v>
      </c>
    </row>
    <row r="40" spans="1:5">
      <c r="A40" s="25"/>
      <c r="B40" s="20"/>
      <c r="C40" s="20"/>
      <c r="D40" s="19" t="s">
        <v>47</v>
      </c>
      <c r="E40" s="14">
        <v>500</v>
      </c>
    </row>
    <row r="41" spans="1:5">
      <c r="A41" s="25"/>
      <c r="B41" s="20"/>
      <c r="C41" s="20"/>
      <c r="D41" s="19" t="s">
        <v>48</v>
      </c>
      <c r="E41" s="14">
        <f>SUM(E37:E40)</f>
        <v>7023.43</v>
      </c>
    </row>
    <row r="42" spans="1:5">
      <c r="A42" s="25"/>
      <c r="B42" s="20"/>
      <c r="C42" s="20"/>
      <c r="D42" s="11" t="s">
        <v>49</v>
      </c>
      <c r="E42" s="12">
        <f>E41/E13</f>
        <v>2.3411433333333336</v>
      </c>
    </row>
    <row r="43" spans="1:5">
      <c r="A43" s="25"/>
      <c r="B43" s="20"/>
      <c r="C43" s="20"/>
      <c r="D43" s="28"/>
      <c r="E43" s="29"/>
    </row>
    <row r="44" spans="1:5">
      <c r="A44" s="30" t="s">
        <v>50</v>
      </c>
      <c r="B44" s="31">
        <f>B24+B17+B11+B28</f>
        <v>2.7424000000000004</v>
      </c>
      <c r="C44" s="32"/>
      <c r="D44" s="30" t="s">
        <v>51</v>
      </c>
      <c r="E44" s="31">
        <f>E42+E24+E14+E34</f>
        <v>3.6776628231481481</v>
      </c>
    </row>
    <row r="45" spans="1:5">
      <c r="A45" s="33"/>
      <c r="B45" s="32"/>
      <c r="C45" s="32"/>
      <c r="D45" s="34"/>
      <c r="E45" s="35"/>
    </row>
    <row r="46" spans="1:5">
      <c r="A46" s="36" t="s">
        <v>52</v>
      </c>
      <c r="B46" s="37"/>
      <c r="C46" s="37"/>
      <c r="D46" s="37"/>
      <c r="E46" s="38">
        <f>E44+B44</f>
        <v>6.4200628231481485</v>
      </c>
    </row>
    <row r="47" spans="1:5">
      <c r="A47" s="33"/>
      <c r="B47" s="34"/>
      <c r="C47" s="34"/>
      <c r="D47" s="34"/>
      <c r="E47" s="35"/>
    </row>
    <row r="48" spans="1:5">
      <c r="A48" s="63" t="s">
        <v>53</v>
      </c>
      <c r="B48" s="53"/>
      <c r="C48" s="53"/>
      <c r="D48" s="64"/>
      <c r="E48" s="39">
        <v>0.2</v>
      </c>
    </row>
    <row r="49" spans="1:5">
      <c r="A49" s="15"/>
      <c r="B49" s="28"/>
      <c r="C49" s="28"/>
      <c r="D49" s="28"/>
      <c r="E49" s="40"/>
    </row>
    <row r="50" spans="1:5" ht="15.75">
      <c r="A50" s="41" t="s">
        <v>54</v>
      </c>
      <c r="B50" s="42"/>
      <c r="C50" s="42"/>
      <c r="D50" s="42"/>
      <c r="E50" s="43">
        <f>(E46*E48)+E46</f>
        <v>7.7040753877777783</v>
      </c>
    </row>
    <row r="51" spans="1:5">
      <c r="A51" s="46"/>
      <c r="B51" s="46"/>
      <c r="C51" s="46"/>
      <c r="D51" s="46"/>
      <c r="E51" s="46"/>
    </row>
    <row r="52" spans="1:5">
      <c r="A52" s="69" t="s">
        <v>65</v>
      </c>
      <c r="B52" s="70"/>
      <c r="C52" s="70"/>
      <c r="D52" s="70"/>
      <c r="E52" s="70"/>
    </row>
    <row r="53" spans="1:5">
      <c r="A53" s="70"/>
      <c r="B53" s="70"/>
      <c r="C53" s="70"/>
      <c r="D53" s="70"/>
      <c r="E53" s="70"/>
    </row>
    <row r="54" spans="1:5">
      <c r="A54" s="75" t="s">
        <v>77</v>
      </c>
      <c r="B54" s="75"/>
      <c r="C54" s="75"/>
      <c r="D54" s="75"/>
      <c r="E54" s="75"/>
    </row>
    <row r="55" spans="1:5">
      <c r="A55" s="51" t="s">
        <v>79</v>
      </c>
    </row>
  </sheetData>
  <mergeCells count="22">
    <mergeCell ref="A4:C4"/>
    <mergeCell ref="D4:E4"/>
    <mergeCell ref="A1:E1"/>
    <mergeCell ref="A2:C2"/>
    <mergeCell ref="D2:E2"/>
    <mergeCell ref="A3:C3"/>
    <mergeCell ref="D3:E3"/>
    <mergeCell ref="A5:E5"/>
    <mergeCell ref="A6:B6"/>
    <mergeCell ref="D6:E6"/>
    <mergeCell ref="A7:E7"/>
    <mergeCell ref="A8:B8"/>
    <mergeCell ref="D8:E8"/>
    <mergeCell ref="A48:D48"/>
    <mergeCell ref="A52:E53"/>
    <mergeCell ref="A54:E54"/>
    <mergeCell ref="A13:B13"/>
    <mergeCell ref="D16:E16"/>
    <mergeCell ref="A19:B19"/>
    <mergeCell ref="A26:B26"/>
    <mergeCell ref="D26:E26"/>
    <mergeCell ref="D36:E36"/>
  </mergeCells>
  <pageMargins left="0.511811024" right="0.511811024" top="0.78740157499999996" bottom="0.78740157499999996" header="0.31496062000000002" footer="0.31496062000000002"/>
  <pageSetup paperSize="9" scale="86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16" workbookViewId="0">
      <selection sqref="A1:E54"/>
    </sheetView>
  </sheetViews>
  <sheetFormatPr defaultRowHeight="15"/>
  <cols>
    <col min="1" max="1" width="38.85546875" bestFit="1" customWidth="1"/>
    <col min="2" max="2" width="11.42578125" bestFit="1" customWidth="1"/>
    <col min="4" max="4" width="27.28515625" bestFit="1" customWidth="1"/>
    <col min="5" max="5" width="13.5703125" bestFit="1" customWidth="1"/>
  </cols>
  <sheetData>
    <row r="1" spans="1:5" ht="23.25">
      <c r="A1" s="52" t="s">
        <v>62</v>
      </c>
      <c r="B1" s="53"/>
      <c r="C1" s="53"/>
      <c r="D1" s="53"/>
      <c r="E1" s="54"/>
    </row>
    <row r="2" spans="1:5" ht="45" customHeight="1">
      <c r="A2" s="55" t="s">
        <v>1</v>
      </c>
      <c r="B2" s="53"/>
      <c r="C2" s="54"/>
      <c r="D2" s="73" t="s">
        <v>80</v>
      </c>
      <c r="E2" s="74"/>
    </row>
    <row r="3" spans="1:5" ht="18.75">
      <c r="A3" s="55" t="s">
        <v>3</v>
      </c>
      <c r="B3" s="53"/>
      <c r="C3" s="54"/>
      <c r="D3" s="56">
        <v>15</v>
      </c>
      <c r="E3" s="54"/>
    </row>
    <row r="4" spans="1:5" ht="38.25" customHeight="1">
      <c r="A4" s="55" t="s">
        <v>4</v>
      </c>
      <c r="B4" s="53"/>
      <c r="C4" s="54"/>
      <c r="D4" s="76" t="s">
        <v>63</v>
      </c>
      <c r="E4" s="74"/>
    </row>
    <row r="5" spans="1:5" ht="18.75">
      <c r="A5" s="57"/>
      <c r="B5" s="58"/>
      <c r="C5" s="58"/>
      <c r="D5" s="58"/>
      <c r="E5" s="59"/>
    </row>
    <row r="6" spans="1:5" ht="15.75">
      <c r="A6" s="60" t="s">
        <v>5</v>
      </c>
      <c r="B6" s="54"/>
      <c r="C6" s="3"/>
      <c r="D6" s="60" t="s">
        <v>6</v>
      </c>
      <c r="E6" s="54"/>
    </row>
    <row r="7" spans="1:5" ht="15.75">
      <c r="A7" s="61"/>
      <c r="B7" s="58"/>
      <c r="C7" s="58"/>
      <c r="D7" s="58"/>
      <c r="E7" s="59"/>
    </row>
    <row r="8" spans="1:5">
      <c r="A8" s="62" t="s">
        <v>7</v>
      </c>
      <c r="B8" s="54"/>
      <c r="C8" s="4"/>
      <c r="D8" s="62" t="s">
        <v>8</v>
      </c>
      <c r="E8" s="54"/>
    </row>
    <row r="9" spans="1:5">
      <c r="A9" s="19" t="s">
        <v>64</v>
      </c>
      <c r="B9" s="14">
        <v>6.53</v>
      </c>
      <c r="C9" s="7"/>
      <c r="D9" s="19" t="s">
        <v>10</v>
      </c>
      <c r="E9" s="14">
        <v>66621</v>
      </c>
    </row>
    <row r="10" spans="1:5">
      <c r="A10" s="48" t="s">
        <v>81</v>
      </c>
      <c r="B10" s="8">
        <v>5</v>
      </c>
      <c r="C10" s="9"/>
      <c r="D10" s="19" t="s">
        <v>12</v>
      </c>
      <c r="E10" s="44">
        <v>0.05</v>
      </c>
    </row>
    <row r="11" spans="1:5">
      <c r="A11" s="50" t="s">
        <v>74</v>
      </c>
      <c r="B11" s="12">
        <f>B9/B10</f>
        <v>1.306</v>
      </c>
      <c r="C11" s="13"/>
      <c r="D11" s="19" t="s">
        <v>14</v>
      </c>
      <c r="E11" s="14">
        <f>E9/100*E10</f>
        <v>33.310500000000005</v>
      </c>
    </row>
    <row r="12" spans="1:5">
      <c r="A12" s="15"/>
      <c r="B12" s="16"/>
      <c r="C12" s="16"/>
      <c r="D12" s="19" t="s">
        <v>15</v>
      </c>
      <c r="E12" s="14">
        <f>E11/12</f>
        <v>2.7758750000000005</v>
      </c>
    </row>
    <row r="13" spans="1:5">
      <c r="A13" s="62" t="s">
        <v>16</v>
      </c>
      <c r="B13" s="54"/>
      <c r="C13" s="4"/>
      <c r="D13" s="19" t="s">
        <v>17</v>
      </c>
      <c r="E13" s="17" t="s">
        <v>18</v>
      </c>
    </row>
    <row r="14" spans="1:5">
      <c r="A14" s="19" t="s">
        <v>19</v>
      </c>
      <c r="B14" s="14">
        <v>21.95</v>
      </c>
      <c r="C14" s="7"/>
      <c r="D14" s="11" t="s">
        <v>20</v>
      </c>
      <c r="E14" s="18">
        <f>E12/E13</f>
        <v>9.2529166666666682E-4</v>
      </c>
    </row>
    <row r="15" spans="1:5">
      <c r="A15" s="48" t="s">
        <v>82</v>
      </c>
      <c r="B15" s="14">
        <f>B14*18</f>
        <v>395.09999999999997</v>
      </c>
      <c r="C15" s="7"/>
      <c r="D15" s="20"/>
      <c r="E15" s="21"/>
    </row>
    <row r="16" spans="1:5">
      <c r="A16" s="19" t="s">
        <v>22</v>
      </c>
      <c r="B16" s="27">
        <v>15000</v>
      </c>
      <c r="C16" s="23"/>
      <c r="D16" s="62" t="s">
        <v>23</v>
      </c>
      <c r="E16" s="54"/>
    </row>
    <row r="17" spans="1:5">
      <c r="A17" s="11" t="s">
        <v>24</v>
      </c>
      <c r="B17" s="12">
        <f>B15/B16</f>
        <v>2.6339999999999999E-2</v>
      </c>
      <c r="C17" s="13"/>
      <c r="D17" s="19" t="s">
        <v>25</v>
      </c>
      <c r="E17" s="14">
        <v>2698.66</v>
      </c>
    </row>
    <row r="18" spans="1:5">
      <c r="A18" s="25"/>
      <c r="B18" s="20"/>
      <c r="C18" s="20"/>
      <c r="D18" s="19" t="s">
        <v>26</v>
      </c>
      <c r="E18" s="14">
        <f>E17/12</f>
        <v>224.88833333333332</v>
      </c>
    </row>
    <row r="19" spans="1:5">
      <c r="A19" s="62" t="s">
        <v>27</v>
      </c>
      <c r="B19" s="54"/>
      <c r="C19" s="4"/>
      <c r="D19" s="19" t="s">
        <v>28</v>
      </c>
      <c r="E19" s="14">
        <f>E17/12</f>
        <v>224.88833333333332</v>
      </c>
    </row>
    <row r="20" spans="1:5">
      <c r="A20" s="19" t="s">
        <v>29</v>
      </c>
      <c r="B20" s="14">
        <v>1590</v>
      </c>
      <c r="C20" s="7"/>
      <c r="D20" s="19" t="s">
        <v>30</v>
      </c>
      <c r="E20" s="14">
        <f>E19/3</f>
        <v>74.962777777777774</v>
      </c>
    </row>
    <row r="21" spans="1:5">
      <c r="A21" s="19" t="s">
        <v>31</v>
      </c>
      <c r="B21" s="26">
        <v>4</v>
      </c>
      <c r="C21" s="23"/>
      <c r="D21" s="19" t="s">
        <v>32</v>
      </c>
      <c r="E21" s="14">
        <f>E17*0.08</f>
        <v>215.89279999999999</v>
      </c>
    </row>
    <row r="22" spans="1:5">
      <c r="A22" s="19" t="s">
        <v>33</v>
      </c>
      <c r="B22" s="14">
        <f>B20*B21</f>
        <v>6360</v>
      </c>
      <c r="C22" s="7"/>
      <c r="D22" s="19" t="s">
        <v>34</v>
      </c>
      <c r="E22" s="14">
        <f>E17*0.21</f>
        <v>566.71859999999992</v>
      </c>
    </row>
    <row r="23" spans="1:5">
      <c r="A23" s="19" t="s">
        <v>35</v>
      </c>
      <c r="B23" s="27">
        <v>30000</v>
      </c>
      <c r="C23" s="9"/>
      <c r="D23" s="19" t="s">
        <v>36</v>
      </c>
      <c r="E23" s="14">
        <f>E17+E18+E19+E20+E21+E22</f>
        <v>4006.010844444444</v>
      </c>
    </row>
    <row r="24" spans="1:5">
      <c r="A24" s="11" t="s">
        <v>37</v>
      </c>
      <c r="B24" s="12">
        <f>B22/B23</f>
        <v>0.21199999999999999</v>
      </c>
      <c r="C24" s="13"/>
      <c r="D24" s="11" t="s">
        <v>38</v>
      </c>
      <c r="E24" s="12">
        <f>E23/E13</f>
        <v>1.3353369481481481</v>
      </c>
    </row>
    <row r="25" spans="1:5">
      <c r="A25" s="25"/>
      <c r="B25" s="20"/>
      <c r="C25" s="20"/>
      <c r="D25" s="20"/>
      <c r="E25" s="21"/>
    </row>
    <row r="26" spans="1:5">
      <c r="A26" s="62" t="s">
        <v>39</v>
      </c>
      <c r="B26" s="54"/>
      <c r="C26" s="4"/>
      <c r="D26" s="67"/>
      <c r="E26" s="68"/>
    </row>
    <row r="27" spans="1:5">
      <c r="A27" s="19" t="s">
        <v>40</v>
      </c>
      <c r="B27" s="14">
        <v>1000</v>
      </c>
      <c r="C27" s="7"/>
      <c r="D27" s="28"/>
      <c r="E27" s="7"/>
    </row>
    <row r="28" spans="1:5">
      <c r="A28" s="11" t="s">
        <v>41</v>
      </c>
      <c r="B28" s="12">
        <f>B27/E13</f>
        <v>0.33333333333333331</v>
      </c>
      <c r="C28" s="13"/>
      <c r="D28" s="20"/>
      <c r="E28" s="7"/>
    </row>
    <row r="29" spans="1:5">
      <c r="A29" s="15"/>
      <c r="B29" s="16"/>
      <c r="C29" s="16"/>
      <c r="D29" s="20"/>
      <c r="E29" s="7"/>
    </row>
    <row r="30" spans="1:5">
      <c r="A30" s="15"/>
      <c r="B30" s="16"/>
      <c r="C30" s="16"/>
      <c r="D30" s="20"/>
      <c r="E30" s="7"/>
    </row>
    <row r="31" spans="1:5">
      <c r="A31" s="15"/>
      <c r="B31" s="16"/>
      <c r="C31" s="16"/>
      <c r="D31" s="20"/>
      <c r="E31" s="7"/>
    </row>
    <row r="32" spans="1:5">
      <c r="A32" s="15"/>
      <c r="B32" s="16"/>
      <c r="C32" s="16"/>
      <c r="D32" s="20"/>
      <c r="E32" s="7"/>
    </row>
    <row r="33" spans="1:5">
      <c r="A33" s="15"/>
      <c r="B33" s="16"/>
      <c r="C33" s="16"/>
      <c r="D33" s="20"/>
      <c r="E33" s="7"/>
    </row>
    <row r="34" spans="1:5">
      <c r="A34" s="15"/>
      <c r="B34" s="16"/>
      <c r="C34" s="16"/>
      <c r="D34" s="28"/>
      <c r="E34" s="13"/>
    </row>
    <row r="35" spans="1:5">
      <c r="A35" s="15"/>
      <c r="B35" s="16"/>
      <c r="C35" s="16"/>
      <c r="D35" s="28"/>
      <c r="E35" s="13"/>
    </row>
    <row r="36" spans="1:5">
      <c r="A36" s="15"/>
      <c r="B36" s="16"/>
      <c r="C36" s="16"/>
      <c r="D36" s="62" t="s">
        <v>42</v>
      </c>
      <c r="E36" s="54"/>
    </row>
    <row r="37" spans="1:5">
      <c r="A37" s="15"/>
      <c r="B37" s="16"/>
      <c r="C37" s="16"/>
      <c r="D37" s="19" t="s">
        <v>43</v>
      </c>
      <c r="E37" s="14">
        <f>E9*1%</f>
        <v>666.21</v>
      </c>
    </row>
    <row r="38" spans="1:5">
      <c r="A38" s="25"/>
      <c r="B38" s="20"/>
      <c r="C38" s="20"/>
      <c r="D38" s="19" t="s">
        <v>44</v>
      </c>
      <c r="E38" s="14">
        <v>4172</v>
      </c>
    </row>
    <row r="39" spans="1:5">
      <c r="A39" s="25"/>
      <c r="B39" s="20"/>
      <c r="C39" s="20"/>
      <c r="D39" s="19" t="s">
        <v>45</v>
      </c>
      <c r="E39" s="14">
        <v>1500</v>
      </c>
    </row>
    <row r="40" spans="1:5">
      <c r="A40" s="25"/>
      <c r="B40" s="20"/>
      <c r="C40" s="20"/>
      <c r="D40" s="19" t="s">
        <v>47</v>
      </c>
      <c r="E40" s="14">
        <v>500</v>
      </c>
    </row>
    <row r="41" spans="1:5">
      <c r="A41" s="25"/>
      <c r="B41" s="20"/>
      <c r="C41" s="20"/>
      <c r="D41" s="19" t="s">
        <v>48</v>
      </c>
      <c r="E41" s="14">
        <f>SUM(E37:E40)</f>
        <v>6838.21</v>
      </c>
    </row>
    <row r="42" spans="1:5">
      <c r="A42" s="25"/>
      <c r="B42" s="20"/>
      <c r="C42" s="20"/>
      <c r="D42" s="11" t="s">
        <v>49</v>
      </c>
      <c r="E42" s="12">
        <f>E41/E13</f>
        <v>2.2794033333333332</v>
      </c>
    </row>
    <row r="43" spans="1:5">
      <c r="A43" s="25"/>
      <c r="B43" s="20"/>
      <c r="C43" s="20"/>
      <c r="D43" s="28"/>
      <c r="E43" s="29"/>
    </row>
    <row r="44" spans="1:5">
      <c r="A44" s="30" t="s">
        <v>50</v>
      </c>
      <c r="B44" s="31">
        <f>B24+B17+B11+B28</f>
        <v>1.8776733333333333</v>
      </c>
      <c r="C44" s="32"/>
      <c r="D44" s="30" t="s">
        <v>51</v>
      </c>
      <c r="E44" s="31">
        <f>E42+E24+E14+E34</f>
        <v>3.615665573148148</v>
      </c>
    </row>
    <row r="45" spans="1:5">
      <c r="A45" s="33"/>
      <c r="B45" s="32"/>
      <c r="C45" s="32"/>
      <c r="D45" s="34"/>
      <c r="E45" s="35"/>
    </row>
    <row r="46" spans="1:5">
      <c r="A46" s="36" t="s">
        <v>52</v>
      </c>
      <c r="B46" s="37"/>
      <c r="C46" s="37"/>
      <c r="D46" s="37"/>
      <c r="E46" s="38">
        <f>E44+B44</f>
        <v>5.4933389064814815</v>
      </c>
    </row>
    <row r="47" spans="1:5">
      <c r="A47" s="33"/>
      <c r="B47" s="34"/>
      <c r="C47" s="34"/>
      <c r="D47" s="34"/>
      <c r="E47" s="35"/>
    </row>
    <row r="48" spans="1:5">
      <c r="A48" s="63" t="s">
        <v>53</v>
      </c>
      <c r="B48" s="53"/>
      <c r="C48" s="53"/>
      <c r="D48" s="64"/>
      <c r="E48" s="39">
        <v>0.2</v>
      </c>
    </row>
    <row r="49" spans="1:5">
      <c r="A49" s="15"/>
      <c r="B49" s="28"/>
      <c r="C49" s="28"/>
      <c r="D49" s="28"/>
      <c r="E49" s="40"/>
    </row>
    <row r="50" spans="1:5" ht="15.75">
      <c r="A50" s="41" t="s">
        <v>54</v>
      </c>
      <c r="B50" s="42"/>
      <c r="C50" s="42"/>
      <c r="D50" s="42"/>
      <c r="E50" s="43">
        <f>(E46*E48)+E46</f>
        <v>6.5920066877777774</v>
      </c>
    </row>
    <row r="51" spans="1:5">
      <c r="A51" s="46"/>
      <c r="B51" s="46"/>
      <c r="C51" s="46"/>
      <c r="D51" s="46"/>
      <c r="E51" s="46"/>
    </row>
    <row r="52" spans="1:5">
      <c r="A52" s="69" t="s">
        <v>65</v>
      </c>
      <c r="B52" s="70"/>
      <c r="C52" s="70"/>
      <c r="D52" s="70"/>
      <c r="E52" s="70"/>
    </row>
    <row r="53" spans="1:5">
      <c r="A53" s="70"/>
      <c r="B53" s="70"/>
      <c r="C53" s="70"/>
      <c r="D53" s="70"/>
      <c r="E53" s="70"/>
    </row>
    <row r="54" spans="1:5">
      <c r="A54" s="75" t="s">
        <v>79</v>
      </c>
      <c r="B54" s="75"/>
      <c r="C54" s="75"/>
      <c r="D54" s="75"/>
      <c r="E54" s="75"/>
    </row>
  </sheetData>
  <mergeCells count="22">
    <mergeCell ref="A4:C4"/>
    <mergeCell ref="D4:E4"/>
    <mergeCell ref="A1:E1"/>
    <mergeCell ref="A2:C2"/>
    <mergeCell ref="D2:E2"/>
    <mergeCell ref="A3:C3"/>
    <mergeCell ref="D3:E3"/>
    <mergeCell ref="A5:E5"/>
    <mergeCell ref="A6:B6"/>
    <mergeCell ref="D6:E6"/>
    <mergeCell ref="A7:E7"/>
    <mergeCell ref="A8:B8"/>
    <mergeCell ref="D8:E8"/>
    <mergeCell ref="A48:D48"/>
    <mergeCell ref="A52:E53"/>
    <mergeCell ref="A54:E54"/>
    <mergeCell ref="A13:B13"/>
    <mergeCell ref="D16:E16"/>
    <mergeCell ref="A19:B19"/>
    <mergeCell ref="A26:B26"/>
    <mergeCell ref="D26:E26"/>
    <mergeCell ref="D36:E36"/>
  </mergeCells>
  <pageMargins left="0.511811024" right="0.511811024" top="0.78740157499999996" bottom="0.78740157499999996" header="0.31496062000000002" footer="0.31496062000000002"/>
  <pageSetup paperSize="9" scale="8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17" workbookViewId="0">
      <selection sqref="A1:E54"/>
    </sheetView>
  </sheetViews>
  <sheetFormatPr defaultRowHeight="15"/>
  <cols>
    <col min="1" max="1" width="38.85546875" bestFit="1" customWidth="1"/>
    <col min="2" max="2" width="11.42578125" bestFit="1" customWidth="1"/>
    <col min="4" max="4" width="27.28515625" bestFit="1" customWidth="1"/>
    <col min="5" max="5" width="13.5703125" bestFit="1" customWidth="1"/>
  </cols>
  <sheetData>
    <row r="1" spans="1:5" ht="23.25">
      <c r="A1" s="52" t="s">
        <v>62</v>
      </c>
      <c r="B1" s="53"/>
      <c r="C1" s="53"/>
      <c r="D1" s="53"/>
      <c r="E1" s="54"/>
    </row>
    <row r="2" spans="1:5" ht="18.75">
      <c r="A2" s="55" t="s">
        <v>1</v>
      </c>
      <c r="B2" s="53"/>
      <c r="C2" s="54"/>
      <c r="D2" s="72" t="s">
        <v>70</v>
      </c>
      <c r="E2" s="54"/>
    </row>
    <row r="3" spans="1:5" ht="18.75">
      <c r="A3" s="55" t="s">
        <v>3</v>
      </c>
      <c r="B3" s="53"/>
      <c r="C3" s="54"/>
      <c r="D3" s="56">
        <v>12</v>
      </c>
      <c r="E3" s="54"/>
    </row>
    <row r="4" spans="1:5" ht="37.5" customHeight="1">
      <c r="A4" s="55" t="s">
        <v>4</v>
      </c>
      <c r="B4" s="53"/>
      <c r="C4" s="54"/>
      <c r="D4" s="73" t="s">
        <v>66</v>
      </c>
      <c r="E4" s="74"/>
    </row>
    <row r="5" spans="1:5" ht="18.75">
      <c r="A5" s="57"/>
      <c r="B5" s="58"/>
      <c r="C5" s="58"/>
      <c r="D5" s="58"/>
      <c r="E5" s="59"/>
    </row>
    <row r="6" spans="1:5" ht="15.75">
      <c r="A6" s="60" t="s">
        <v>5</v>
      </c>
      <c r="B6" s="54"/>
      <c r="C6" s="3"/>
      <c r="D6" s="60" t="s">
        <v>6</v>
      </c>
      <c r="E6" s="54"/>
    </row>
    <row r="7" spans="1:5" ht="15.75">
      <c r="A7" s="61"/>
      <c r="B7" s="58"/>
      <c r="C7" s="58"/>
      <c r="D7" s="58"/>
      <c r="E7" s="59"/>
    </row>
    <row r="8" spans="1:5">
      <c r="A8" s="62" t="s">
        <v>7</v>
      </c>
      <c r="B8" s="54"/>
      <c r="C8" s="4"/>
      <c r="D8" s="62" t="s">
        <v>8</v>
      </c>
      <c r="E8" s="54"/>
    </row>
    <row r="9" spans="1:5">
      <c r="A9" s="48" t="s">
        <v>67</v>
      </c>
      <c r="B9" s="14">
        <v>6.29</v>
      </c>
      <c r="C9" s="7"/>
      <c r="D9" s="19" t="s">
        <v>10</v>
      </c>
      <c r="E9" s="14">
        <v>50521</v>
      </c>
    </row>
    <row r="10" spans="1:5">
      <c r="A10" s="48" t="s">
        <v>81</v>
      </c>
      <c r="B10" s="8">
        <v>5.9</v>
      </c>
      <c r="C10" s="9"/>
      <c r="D10" s="19" t="s">
        <v>12</v>
      </c>
      <c r="E10" s="44">
        <v>0.05</v>
      </c>
    </row>
    <row r="11" spans="1:5">
      <c r="A11" s="50" t="s">
        <v>73</v>
      </c>
      <c r="B11" s="12">
        <f>B9/B10</f>
        <v>1.0661016949152542</v>
      </c>
      <c r="C11" s="13"/>
      <c r="D11" s="19" t="s">
        <v>14</v>
      </c>
      <c r="E11" s="14">
        <f>E9/100*E10</f>
        <v>25.2605</v>
      </c>
    </row>
    <row r="12" spans="1:5">
      <c r="A12" s="15"/>
      <c r="B12" s="16"/>
      <c r="C12" s="16"/>
      <c r="D12" s="19" t="s">
        <v>15</v>
      </c>
      <c r="E12" s="14">
        <f>E11/12</f>
        <v>2.1050416666666667</v>
      </c>
    </row>
    <row r="13" spans="1:5">
      <c r="A13" s="62" t="s">
        <v>16</v>
      </c>
      <c r="B13" s="54"/>
      <c r="C13" s="4"/>
      <c r="D13" s="19" t="s">
        <v>17</v>
      </c>
      <c r="E13" s="17" t="s">
        <v>18</v>
      </c>
    </row>
    <row r="14" spans="1:5">
      <c r="A14" s="19" t="s">
        <v>19</v>
      </c>
      <c r="B14" s="14">
        <v>21.95</v>
      </c>
      <c r="C14" s="7"/>
      <c r="D14" s="11" t="s">
        <v>20</v>
      </c>
      <c r="E14" s="18">
        <f>E12/E13</f>
        <v>7.0168055555555554E-4</v>
      </c>
    </row>
    <row r="15" spans="1:5">
      <c r="A15" s="48" t="s">
        <v>68</v>
      </c>
      <c r="B15" s="14">
        <f>B14*4</f>
        <v>87.8</v>
      </c>
      <c r="C15" s="7"/>
      <c r="D15" s="20"/>
      <c r="E15" s="21"/>
    </row>
    <row r="16" spans="1:5">
      <c r="A16" s="19" t="s">
        <v>22</v>
      </c>
      <c r="B16" s="27">
        <v>10000</v>
      </c>
      <c r="C16" s="23"/>
      <c r="D16" s="62" t="s">
        <v>23</v>
      </c>
      <c r="E16" s="54"/>
    </row>
    <row r="17" spans="1:5">
      <c r="A17" s="11" t="s">
        <v>24</v>
      </c>
      <c r="B17" s="12">
        <f>B15/B16</f>
        <v>8.7799999999999996E-3</v>
      </c>
      <c r="C17" s="13"/>
      <c r="D17" s="19" t="s">
        <v>25</v>
      </c>
      <c r="E17" s="14">
        <v>2698.66</v>
      </c>
    </row>
    <row r="18" spans="1:5">
      <c r="A18" s="25"/>
      <c r="B18" s="20"/>
      <c r="C18" s="20"/>
      <c r="D18" s="19" t="s">
        <v>26</v>
      </c>
      <c r="E18" s="14">
        <f>E17/12</f>
        <v>224.88833333333332</v>
      </c>
    </row>
    <row r="19" spans="1:5">
      <c r="A19" s="62" t="s">
        <v>27</v>
      </c>
      <c r="B19" s="54"/>
      <c r="C19" s="4"/>
      <c r="D19" s="19" t="s">
        <v>28</v>
      </c>
      <c r="E19" s="14">
        <f>E17/12</f>
        <v>224.88833333333332</v>
      </c>
    </row>
    <row r="20" spans="1:5">
      <c r="A20" s="19" t="s">
        <v>29</v>
      </c>
      <c r="B20" s="14">
        <v>385</v>
      </c>
      <c r="C20" s="7"/>
      <c r="D20" s="19" t="s">
        <v>30</v>
      </c>
      <c r="E20" s="14">
        <f>E19/3</f>
        <v>74.962777777777774</v>
      </c>
    </row>
    <row r="21" spans="1:5">
      <c r="A21" s="19" t="s">
        <v>31</v>
      </c>
      <c r="B21" s="26">
        <v>4</v>
      </c>
      <c r="C21" s="23"/>
      <c r="D21" s="19" t="s">
        <v>32</v>
      </c>
      <c r="E21" s="14">
        <f>E17*0.08</f>
        <v>215.89279999999999</v>
      </c>
    </row>
    <row r="22" spans="1:5">
      <c r="A22" s="19" t="s">
        <v>33</v>
      </c>
      <c r="B22" s="14">
        <f>B20*B21</f>
        <v>1540</v>
      </c>
      <c r="C22" s="7"/>
      <c r="D22" s="19" t="s">
        <v>34</v>
      </c>
      <c r="E22" s="14">
        <f>E17*0.21</f>
        <v>566.71859999999992</v>
      </c>
    </row>
    <row r="23" spans="1:5">
      <c r="A23" s="19" t="s">
        <v>35</v>
      </c>
      <c r="B23" s="27">
        <v>30000</v>
      </c>
      <c r="C23" s="9"/>
      <c r="D23" s="19" t="s">
        <v>36</v>
      </c>
      <c r="E23" s="14">
        <f>E17+E18+E19+E20+E21+E22</f>
        <v>4006.010844444444</v>
      </c>
    </row>
    <row r="24" spans="1:5">
      <c r="A24" s="11" t="s">
        <v>37</v>
      </c>
      <c r="B24" s="12">
        <f>B22/B23</f>
        <v>5.1333333333333335E-2</v>
      </c>
      <c r="C24" s="13"/>
      <c r="D24" s="11" t="s">
        <v>38</v>
      </c>
      <c r="E24" s="12">
        <f>E23/E13</f>
        <v>1.3353369481481481</v>
      </c>
    </row>
    <row r="25" spans="1:5">
      <c r="A25" s="25"/>
      <c r="B25" s="20"/>
      <c r="C25" s="20"/>
      <c r="D25" s="20"/>
      <c r="E25" s="21"/>
    </row>
    <row r="26" spans="1:5">
      <c r="A26" s="62" t="s">
        <v>39</v>
      </c>
      <c r="B26" s="54"/>
      <c r="C26" s="4"/>
      <c r="D26" s="67"/>
      <c r="E26" s="68"/>
    </row>
    <row r="27" spans="1:5">
      <c r="A27" s="19" t="s">
        <v>40</v>
      </c>
      <c r="B27" s="14">
        <v>500</v>
      </c>
      <c r="C27" s="7"/>
      <c r="D27" s="28"/>
      <c r="E27" s="7"/>
    </row>
    <row r="28" spans="1:5">
      <c r="A28" s="11" t="s">
        <v>41</v>
      </c>
      <c r="B28" s="12">
        <f>B27/E13</f>
        <v>0.16666666666666666</v>
      </c>
      <c r="C28" s="13"/>
      <c r="D28" s="20"/>
      <c r="E28" s="7"/>
    </row>
    <row r="29" spans="1:5">
      <c r="A29" s="15"/>
      <c r="B29" s="16"/>
      <c r="C29" s="16"/>
      <c r="D29" s="20"/>
      <c r="E29" s="7"/>
    </row>
    <row r="30" spans="1:5">
      <c r="A30" s="15"/>
      <c r="B30" s="16"/>
      <c r="C30" s="16"/>
      <c r="D30" s="20"/>
      <c r="E30" s="7"/>
    </row>
    <row r="31" spans="1:5">
      <c r="A31" s="15"/>
      <c r="B31" s="16"/>
      <c r="C31" s="16"/>
      <c r="D31" s="20"/>
      <c r="E31" s="7"/>
    </row>
    <row r="32" spans="1:5">
      <c r="A32" s="15"/>
      <c r="B32" s="16"/>
      <c r="C32" s="16"/>
      <c r="D32" s="20"/>
      <c r="E32" s="7"/>
    </row>
    <row r="33" spans="1:5">
      <c r="A33" s="15"/>
      <c r="B33" s="16"/>
      <c r="C33" s="16"/>
      <c r="D33" s="20"/>
      <c r="E33" s="7"/>
    </row>
    <row r="34" spans="1:5">
      <c r="A34" s="15"/>
      <c r="B34" s="16"/>
      <c r="C34" s="16"/>
      <c r="D34" s="28"/>
      <c r="E34" s="13"/>
    </row>
    <row r="35" spans="1:5">
      <c r="A35" s="15"/>
      <c r="B35" s="16"/>
      <c r="C35" s="16"/>
      <c r="D35" s="28"/>
      <c r="E35" s="13"/>
    </row>
    <row r="36" spans="1:5">
      <c r="A36" s="15"/>
      <c r="B36" s="16"/>
      <c r="C36" s="16"/>
      <c r="D36" s="62" t="s">
        <v>42</v>
      </c>
      <c r="E36" s="54"/>
    </row>
    <row r="37" spans="1:5">
      <c r="A37" s="15"/>
      <c r="B37" s="16"/>
      <c r="C37" s="16"/>
      <c r="D37" s="19" t="s">
        <v>43</v>
      </c>
      <c r="E37" s="14">
        <f>E9*1%</f>
        <v>505.21000000000004</v>
      </c>
    </row>
    <row r="38" spans="1:5">
      <c r="A38" s="25"/>
      <c r="B38" s="20"/>
      <c r="C38" s="20"/>
      <c r="D38" s="19" t="s">
        <v>44</v>
      </c>
      <c r="E38" s="14">
        <v>4172</v>
      </c>
    </row>
    <row r="39" spans="1:5">
      <c r="A39" s="25"/>
      <c r="B39" s="20"/>
      <c r="C39" s="20"/>
      <c r="D39" s="19" t="s">
        <v>45</v>
      </c>
      <c r="E39" s="14">
        <v>1500</v>
      </c>
    </row>
    <row r="40" spans="1:5">
      <c r="A40" s="25"/>
      <c r="B40" s="20"/>
      <c r="C40" s="20"/>
      <c r="D40" s="19" t="s">
        <v>47</v>
      </c>
      <c r="E40" s="14">
        <v>500</v>
      </c>
    </row>
    <row r="41" spans="1:5">
      <c r="A41" s="25"/>
      <c r="B41" s="20"/>
      <c r="C41" s="20"/>
      <c r="D41" s="19" t="s">
        <v>48</v>
      </c>
      <c r="E41" s="14">
        <f>SUM(E37:E40)</f>
        <v>6677.21</v>
      </c>
    </row>
    <row r="42" spans="1:5">
      <c r="A42" s="25"/>
      <c r="B42" s="20"/>
      <c r="C42" s="20"/>
      <c r="D42" s="11" t="s">
        <v>49</v>
      </c>
      <c r="E42" s="12">
        <f>E41/E13</f>
        <v>2.2257366666666667</v>
      </c>
    </row>
    <row r="43" spans="1:5">
      <c r="A43" s="25"/>
      <c r="B43" s="20"/>
      <c r="C43" s="20"/>
      <c r="D43" s="28"/>
      <c r="E43" s="29"/>
    </row>
    <row r="44" spans="1:5">
      <c r="A44" s="30" t="s">
        <v>50</v>
      </c>
      <c r="B44" s="31">
        <f>B24+B17+B11+B28</f>
        <v>1.2928816949152542</v>
      </c>
      <c r="C44" s="32"/>
      <c r="D44" s="30" t="s">
        <v>51</v>
      </c>
      <c r="E44" s="31">
        <f>E42+E24+E14+E34</f>
        <v>3.5617752953703703</v>
      </c>
    </row>
    <row r="45" spans="1:5">
      <c r="A45" s="33"/>
      <c r="B45" s="32"/>
      <c r="C45" s="32"/>
      <c r="D45" s="34"/>
      <c r="E45" s="35"/>
    </row>
    <row r="46" spans="1:5">
      <c r="A46" s="36" t="s">
        <v>52</v>
      </c>
      <c r="B46" s="37"/>
      <c r="C46" s="37"/>
      <c r="D46" s="37"/>
      <c r="E46" s="38">
        <f>E44+B44</f>
        <v>4.8546569902856245</v>
      </c>
    </row>
    <row r="47" spans="1:5">
      <c r="A47" s="33"/>
      <c r="B47" s="34"/>
      <c r="C47" s="34"/>
      <c r="D47" s="34"/>
      <c r="E47" s="35"/>
    </row>
    <row r="48" spans="1:5">
      <c r="A48" s="63" t="s">
        <v>53</v>
      </c>
      <c r="B48" s="53"/>
      <c r="C48" s="53"/>
      <c r="D48" s="64"/>
      <c r="E48" s="39">
        <v>0.2</v>
      </c>
    </row>
    <row r="49" spans="1:5">
      <c r="A49" s="15"/>
      <c r="B49" s="28"/>
      <c r="C49" s="28"/>
      <c r="D49" s="28"/>
      <c r="E49" s="40"/>
    </row>
    <row r="50" spans="1:5" ht="15.75">
      <c r="A50" s="41" t="s">
        <v>54</v>
      </c>
      <c r="B50" s="42"/>
      <c r="C50" s="42"/>
      <c r="D50" s="42"/>
      <c r="E50" s="43">
        <f>(E46*E48)+E46</f>
        <v>5.8255883883427497</v>
      </c>
    </row>
    <row r="51" spans="1:5">
      <c r="A51" s="46"/>
      <c r="B51" s="46"/>
      <c r="C51" s="46"/>
      <c r="D51" s="46"/>
      <c r="E51" s="46"/>
    </row>
    <row r="52" spans="1:5">
      <c r="A52" s="69" t="s">
        <v>65</v>
      </c>
      <c r="B52" s="78"/>
      <c r="C52" s="78"/>
      <c r="D52" s="78"/>
      <c r="E52" s="78"/>
    </row>
    <row r="53" spans="1:5">
      <c r="A53" s="78"/>
      <c r="B53" s="78"/>
      <c r="C53" s="78"/>
      <c r="D53" s="78"/>
      <c r="E53" s="78"/>
    </row>
    <row r="54" spans="1:5">
      <c r="A54" s="79" t="s">
        <v>78</v>
      </c>
      <c r="B54" s="79"/>
      <c r="C54" s="79"/>
      <c r="D54" s="79"/>
      <c r="E54" s="79"/>
    </row>
    <row r="55" spans="1:5">
      <c r="A55" s="77"/>
      <c r="B55" s="77"/>
      <c r="C55" s="77"/>
      <c r="D55" s="77"/>
      <c r="E55" s="49"/>
    </row>
  </sheetData>
  <mergeCells count="23">
    <mergeCell ref="A1:E1"/>
    <mergeCell ref="A2:C2"/>
    <mergeCell ref="D2:E2"/>
    <mergeCell ref="A19:B19"/>
    <mergeCell ref="A3:C3"/>
    <mergeCell ref="D3:E3"/>
    <mergeCell ref="A4:C4"/>
    <mergeCell ref="D4:E4"/>
    <mergeCell ref="A5:E5"/>
    <mergeCell ref="A6:B6"/>
    <mergeCell ref="D6:E6"/>
    <mergeCell ref="A7:E7"/>
    <mergeCell ref="A8:B8"/>
    <mergeCell ref="D8:E8"/>
    <mergeCell ref="A13:B13"/>
    <mergeCell ref="D16:E16"/>
    <mergeCell ref="A55:D55"/>
    <mergeCell ref="A26:B26"/>
    <mergeCell ref="D26:E26"/>
    <mergeCell ref="D36:E36"/>
    <mergeCell ref="A48:D48"/>
    <mergeCell ref="A52:E53"/>
    <mergeCell ref="A54:E54"/>
  </mergeCells>
  <pageMargins left="0.511811024" right="0.511811024" top="0.78740157499999996" bottom="0.78740157499999996" header="0.31496062000000002" footer="0.31496062000000002"/>
  <pageSetup paperSize="9" scale="86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16" workbookViewId="0">
      <selection activeCell="K45" sqref="K45"/>
    </sheetView>
  </sheetViews>
  <sheetFormatPr defaultRowHeight="15"/>
  <cols>
    <col min="1" max="1" width="38.85546875" bestFit="1" customWidth="1"/>
    <col min="2" max="2" width="11.42578125" bestFit="1" customWidth="1"/>
    <col min="4" max="4" width="27.28515625" bestFit="1" customWidth="1"/>
    <col min="5" max="5" width="12.42578125" bestFit="1" customWidth="1"/>
  </cols>
  <sheetData>
    <row r="1" spans="1:5" ht="23.25">
      <c r="A1" s="52" t="s">
        <v>62</v>
      </c>
      <c r="B1" s="53"/>
      <c r="C1" s="53"/>
      <c r="D1" s="53"/>
      <c r="E1" s="54"/>
    </row>
    <row r="2" spans="1:5" ht="18.75">
      <c r="A2" s="55" t="s">
        <v>1</v>
      </c>
      <c r="B2" s="53"/>
      <c r="C2" s="54"/>
      <c r="D2" s="72" t="s">
        <v>72</v>
      </c>
      <c r="E2" s="54"/>
    </row>
    <row r="3" spans="1:5" ht="18.75">
      <c r="A3" s="55" t="s">
        <v>3</v>
      </c>
      <c r="B3" s="53"/>
      <c r="C3" s="54"/>
      <c r="D3" s="56">
        <v>4</v>
      </c>
      <c r="E3" s="54"/>
    </row>
    <row r="4" spans="1:5" ht="39.75" customHeight="1">
      <c r="A4" s="55" t="s">
        <v>4</v>
      </c>
      <c r="B4" s="53"/>
      <c r="C4" s="54"/>
      <c r="D4" s="73" t="s">
        <v>71</v>
      </c>
      <c r="E4" s="74"/>
    </row>
    <row r="5" spans="1:5" ht="18.75">
      <c r="A5" s="57"/>
      <c r="B5" s="58"/>
      <c r="C5" s="58"/>
      <c r="D5" s="58"/>
      <c r="E5" s="59"/>
    </row>
    <row r="6" spans="1:5" ht="15.75">
      <c r="A6" s="60" t="s">
        <v>5</v>
      </c>
      <c r="B6" s="54"/>
      <c r="C6" s="3"/>
      <c r="D6" s="60" t="s">
        <v>6</v>
      </c>
      <c r="E6" s="54"/>
    </row>
    <row r="7" spans="1:5" ht="15.75">
      <c r="A7" s="61"/>
      <c r="B7" s="58"/>
      <c r="C7" s="58"/>
      <c r="D7" s="58"/>
      <c r="E7" s="59"/>
    </row>
    <row r="8" spans="1:5">
      <c r="A8" s="62" t="s">
        <v>7</v>
      </c>
      <c r="B8" s="54"/>
      <c r="C8" s="4"/>
      <c r="D8" s="62" t="s">
        <v>8</v>
      </c>
      <c r="E8" s="54"/>
    </row>
    <row r="9" spans="1:5">
      <c r="A9" s="48" t="s">
        <v>67</v>
      </c>
      <c r="B9" s="14">
        <v>6.29</v>
      </c>
      <c r="C9" s="7"/>
      <c r="D9" s="19" t="s">
        <v>10</v>
      </c>
      <c r="E9" s="14">
        <v>37189</v>
      </c>
    </row>
    <row r="10" spans="1:5">
      <c r="A10" s="48" t="s">
        <v>81</v>
      </c>
      <c r="B10" s="8">
        <v>6.1</v>
      </c>
      <c r="C10" s="9"/>
      <c r="D10" s="19" t="s">
        <v>12</v>
      </c>
      <c r="E10" s="44">
        <v>0.05</v>
      </c>
    </row>
    <row r="11" spans="1:5">
      <c r="A11" s="50" t="s">
        <v>73</v>
      </c>
      <c r="B11" s="12">
        <f>B9/B10</f>
        <v>1.0311475409836066</v>
      </c>
      <c r="C11" s="13"/>
      <c r="D11" s="19" t="s">
        <v>14</v>
      </c>
      <c r="E11" s="14">
        <f>E9/100*E10</f>
        <v>18.5945</v>
      </c>
    </row>
    <row r="12" spans="1:5">
      <c r="A12" s="15"/>
      <c r="B12" s="16"/>
      <c r="C12" s="16"/>
      <c r="D12" s="19" t="s">
        <v>15</v>
      </c>
      <c r="E12" s="14">
        <f>E11/12</f>
        <v>1.5495416666666666</v>
      </c>
    </row>
    <row r="13" spans="1:5">
      <c r="A13" s="62" t="s">
        <v>16</v>
      </c>
      <c r="B13" s="54"/>
      <c r="C13" s="4"/>
      <c r="D13" s="19" t="s">
        <v>17</v>
      </c>
      <c r="E13" s="17" t="s">
        <v>18</v>
      </c>
    </row>
    <row r="14" spans="1:5">
      <c r="A14" s="19" t="s">
        <v>19</v>
      </c>
      <c r="B14" s="14">
        <v>21.95</v>
      </c>
      <c r="C14" s="7"/>
      <c r="D14" s="11" t="s">
        <v>20</v>
      </c>
      <c r="E14" s="18">
        <f>E12/E13</f>
        <v>5.1651388888888884E-4</v>
      </c>
    </row>
    <row r="15" spans="1:5">
      <c r="A15" s="48" t="s">
        <v>68</v>
      </c>
      <c r="B15" s="14">
        <f>B14*4</f>
        <v>87.8</v>
      </c>
      <c r="C15" s="7"/>
      <c r="D15" s="20"/>
      <c r="E15" s="21"/>
    </row>
    <row r="16" spans="1:5">
      <c r="A16" s="19" t="s">
        <v>22</v>
      </c>
      <c r="B16" s="27">
        <v>10000</v>
      </c>
      <c r="C16" s="23"/>
      <c r="D16" s="62" t="s">
        <v>23</v>
      </c>
      <c r="E16" s="54"/>
    </row>
    <row r="17" spans="1:5">
      <c r="A17" s="11" t="s">
        <v>24</v>
      </c>
      <c r="B17" s="12">
        <f>B15/B16</f>
        <v>8.7799999999999996E-3</v>
      </c>
      <c r="C17" s="13"/>
      <c r="D17" s="19" t="s">
        <v>25</v>
      </c>
      <c r="E17" s="14">
        <v>2698.66</v>
      </c>
    </row>
    <row r="18" spans="1:5">
      <c r="A18" s="25"/>
      <c r="B18" s="20"/>
      <c r="C18" s="20"/>
      <c r="D18" s="19" t="s">
        <v>26</v>
      </c>
      <c r="E18" s="14">
        <f>E17/12</f>
        <v>224.88833333333332</v>
      </c>
    </row>
    <row r="19" spans="1:5">
      <c r="A19" s="62" t="s">
        <v>27</v>
      </c>
      <c r="B19" s="54"/>
      <c r="C19" s="4"/>
      <c r="D19" s="19" t="s">
        <v>28</v>
      </c>
      <c r="E19" s="14">
        <f>E17/12</f>
        <v>224.88833333333332</v>
      </c>
    </row>
    <row r="20" spans="1:5">
      <c r="A20" s="19" t="s">
        <v>29</v>
      </c>
      <c r="B20" s="14">
        <v>385</v>
      </c>
      <c r="C20" s="7"/>
      <c r="D20" s="19" t="s">
        <v>30</v>
      </c>
      <c r="E20" s="14">
        <f>E19/3</f>
        <v>74.962777777777774</v>
      </c>
    </row>
    <row r="21" spans="1:5">
      <c r="A21" s="19" t="s">
        <v>31</v>
      </c>
      <c r="B21" s="26">
        <v>4</v>
      </c>
      <c r="C21" s="23"/>
      <c r="D21" s="19" t="s">
        <v>32</v>
      </c>
      <c r="E21" s="14">
        <f>E17*0.08</f>
        <v>215.89279999999999</v>
      </c>
    </row>
    <row r="22" spans="1:5">
      <c r="A22" s="19" t="s">
        <v>33</v>
      </c>
      <c r="B22" s="14">
        <f>B20*B21</f>
        <v>1540</v>
      </c>
      <c r="C22" s="7"/>
      <c r="D22" s="19" t="s">
        <v>34</v>
      </c>
      <c r="E22" s="14">
        <f>E17*0.21</f>
        <v>566.71859999999992</v>
      </c>
    </row>
    <row r="23" spans="1:5">
      <c r="A23" s="19" t="s">
        <v>35</v>
      </c>
      <c r="B23" s="27">
        <v>30000</v>
      </c>
      <c r="C23" s="9"/>
      <c r="D23" s="19" t="s">
        <v>36</v>
      </c>
      <c r="E23" s="14">
        <f>E17+E18+E19+E20+E21+E22</f>
        <v>4006.010844444444</v>
      </c>
    </row>
    <row r="24" spans="1:5">
      <c r="A24" s="11" t="s">
        <v>37</v>
      </c>
      <c r="B24" s="12">
        <f>B22/B23</f>
        <v>5.1333333333333335E-2</v>
      </c>
      <c r="C24" s="13"/>
      <c r="D24" s="11" t="s">
        <v>38</v>
      </c>
      <c r="E24" s="12">
        <f>E23/E13</f>
        <v>1.3353369481481481</v>
      </c>
    </row>
    <row r="25" spans="1:5">
      <c r="A25" s="25"/>
      <c r="B25" s="20"/>
      <c r="C25" s="20"/>
      <c r="D25" s="20"/>
      <c r="E25" s="21"/>
    </row>
    <row r="26" spans="1:5">
      <c r="A26" s="62" t="s">
        <v>39</v>
      </c>
      <c r="B26" s="54"/>
      <c r="C26" s="4"/>
      <c r="D26" s="67"/>
      <c r="E26" s="68"/>
    </row>
    <row r="27" spans="1:5">
      <c r="A27" s="19" t="s">
        <v>40</v>
      </c>
      <c r="B27" s="14">
        <v>300</v>
      </c>
      <c r="C27" s="7"/>
      <c r="D27" s="28"/>
      <c r="E27" s="7"/>
    </row>
    <row r="28" spans="1:5">
      <c r="A28" s="11" t="s">
        <v>41</v>
      </c>
      <c r="B28" s="12">
        <f>B27/E13</f>
        <v>0.1</v>
      </c>
      <c r="C28" s="13"/>
      <c r="D28" s="20"/>
      <c r="E28" s="7"/>
    </row>
    <row r="29" spans="1:5">
      <c r="A29" s="15"/>
      <c r="B29" s="16"/>
      <c r="C29" s="16"/>
      <c r="D29" s="20"/>
      <c r="E29" s="7"/>
    </row>
    <row r="30" spans="1:5">
      <c r="A30" s="15"/>
      <c r="B30" s="16"/>
      <c r="C30" s="16"/>
      <c r="D30" s="20"/>
      <c r="E30" s="7"/>
    </row>
    <row r="31" spans="1:5">
      <c r="A31" s="15"/>
      <c r="B31" s="16"/>
      <c r="C31" s="16"/>
      <c r="D31" s="20"/>
      <c r="E31" s="7"/>
    </row>
    <row r="32" spans="1:5">
      <c r="A32" s="15"/>
      <c r="B32" s="16"/>
      <c r="C32" s="16"/>
      <c r="D32" s="20"/>
      <c r="E32" s="7"/>
    </row>
    <row r="33" spans="1:5">
      <c r="A33" s="15"/>
      <c r="B33" s="16"/>
      <c r="C33" s="16"/>
      <c r="D33" s="20"/>
      <c r="E33" s="7"/>
    </row>
    <row r="34" spans="1:5">
      <c r="A34" s="15"/>
      <c r="B34" s="16"/>
      <c r="C34" s="16"/>
      <c r="D34" s="28"/>
      <c r="E34" s="13"/>
    </row>
    <row r="35" spans="1:5">
      <c r="A35" s="15"/>
      <c r="B35" s="16"/>
      <c r="C35" s="16"/>
      <c r="D35" s="28"/>
      <c r="E35" s="13"/>
    </row>
    <row r="36" spans="1:5">
      <c r="A36" s="15"/>
      <c r="B36" s="16"/>
      <c r="C36" s="16"/>
      <c r="D36" s="62" t="s">
        <v>42</v>
      </c>
      <c r="E36" s="54"/>
    </row>
    <row r="37" spans="1:5">
      <c r="A37" s="15"/>
      <c r="B37" s="16"/>
      <c r="C37" s="16"/>
      <c r="D37" s="19" t="s">
        <v>43</v>
      </c>
      <c r="E37" s="14">
        <f>E9*1%</f>
        <v>371.89</v>
      </c>
    </row>
    <row r="38" spans="1:5">
      <c r="A38" s="25"/>
      <c r="B38" s="20"/>
      <c r="C38" s="20"/>
      <c r="D38" s="19" t="s">
        <v>44</v>
      </c>
      <c r="E38" s="14">
        <v>5230</v>
      </c>
    </row>
    <row r="39" spans="1:5">
      <c r="A39" s="25"/>
      <c r="B39" s="20"/>
      <c r="C39" s="20"/>
      <c r="D39" s="19" t="s">
        <v>45</v>
      </c>
      <c r="E39" s="14">
        <v>0</v>
      </c>
    </row>
    <row r="40" spans="1:5">
      <c r="A40" s="25"/>
      <c r="B40" s="20"/>
      <c r="C40" s="20"/>
      <c r="D40" s="19" t="s">
        <v>47</v>
      </c>
      <c r="E40" s="14">
        <v>500</v>
      </c>
    </row>
    <row r="41" spans="1:5">
      <c r="A41" s="25"/>
      <c r="B41" s="20"/>
      <c r="C41" s="20"/>
      <c r="D41" s="19" t="s">
        <v>48</v>
      </c>
      <c r="E41" s="14">
        <f>SUM(E37:E40)</f>
        <v>6101.89</v>
      </c>
    </row>
    <row r="42" spans="1:5">
      <c r="A42" s="25"/>
      <c r="B42" s="20"/>
      <c r="C42" s="20"/>
      <c r="D42" s="11" t="s">
        <v>49</v>
      </c>
      <c r="E42" s="12">
        <f>E41/E13</f>
        <v>2.0339633333333333</v>
      </c>
    </row>
    <row r="43" spans="1:5">
      <c r="A43" s="25"/>
      <c r="B43" s="20"/>
      <c r="C43" s="20"/>
      <c r="D43" s="28"/>
      <c r="E43" s="29"/>
    </row>
    <row r="44" spans="1:5">
      <c r="A44" s="30" t="s">
        <v>50</v>
      </c>
      <c r="B44" s="31">
        <f>B24+B17+B11+B28</f>
        <v>1.1912608743169399</v>
      </c>
      <c r="C44" s="32"/>
      <c r="D44" s="30" t="s">
        <v>51</v>
      </c>
      <c r="E44" s="31">
        <f>E42+E24+E14+E34</f>
        <v>3.3698167953703706</v>
      </c>
    </row>
    <row r="45" spans="1:5">
      <c r="A45" s="33"/>
      <c r="B45" s="32"/>
      <c r="C45" s="32"/>
      <c r="D45" s="34"/>
      <c r="E45" s="35"/>
    </row>
    <row r="46" spans="1:5">
      <c r="A46" s="36" t="s">
        <v>52</v>
      </c>
      <c r="B46" s="37"/>
      <c r="C46" s="37"/>
      <c r="D46" s="37"/>
      <c r="E46" s="38">
        <f>E44+B44</f>
        <v>4.561077669687311</v>
      </c>
    </row>
    <row r="47" spans="1:5">
      <c r="A47" s="33"/>
      <c r="B47" s="34"/>
      <c r="C47" s="34"/>
      <c r="D47" s="34"/>
      <c r="E47" s="35"/>
    </row>
    <row r="48" spans="1:5">
      <c r="A48" s="63" t="s">
        <v>53</v>
      </c>
      <c r="B48" s="53"/>
      <c r="C48" s="53"/>
      <c r="D48" s="64"/>
      <c r="E48" s="39">
        <v>0.2</v>
      </c>
    </row>
    <row r="49" spans="1:5">
      <c r="A49" s="15"/>
      <c r="B49" s="28"/>
      <c r="C49" s="28"/>
      <c r="D49" s="28"/>
      <c r="E49" s="40"/>
    </row>
    <row r="50" spans="1:5" ht="15.75">
      <c r="A50" s="41" t="s">
        <v>54</v>
      </c>
      <c r="B50" s="42"/>
      <c r="C50" s="42"/>
      <c r="D50" s="42"/>
      <c r="E50" s="43">
        <f>(E46*E48)+E46</f>
        <v>5.473293203624773</v>
      </c>
    </row>
    <row r="51" spans="1:5">
      <c r="A51" s="46"/>
      <c r="B51" s="46"/>
      <c r="C51" s="46"/>
      <c r="D51" s="46"/>
      <c r="E51" s="46"/>
    </row>
    <row r="52" spans="1:5">
      <c r="A52" s="69" t="s">
        <v>65</v>
      </c>
      <c r="B52" s="78"/>
      <c r="C52" s="78"/>
      <c r="D52" s="78"/>
      <c r="E52" s="78"/>
    </row>
    <row r="53" spans="1:5">
      <c r="A53" s="78"/>
      <c r="B53" s="78"/>
      <c r="C53" s="78"/>
      <c r="D53" s="78"/>
      <c r="E53" s="78"/>
    </row>
    <row r="54" spans="1:5">
      <c r="A54" s="79" t="s">
        <v>69</v>
      </c>
      <c r="B54" s="79"/>
      <c r="C54" s="79"/>
      <c r="D54" s="79"/>
      <c r="E54" s="79"/>
    </row>
  </sheetData>
  <mergeCells count="22">
    <mergeCell ref="A4:C4"/>
    <mergeCell ref="D4:E4"/>
    <mergeCell ref="A1:E1"/>
    <mergeCell ref="A2:C2"/>
    <mergeCell ref="D2:E2"/>
    <mergeCell ref="A3:C3"/>
    <mergeCell ref="D3:E3"/>
    <mergeCell ref="A5:E5"/>
    <mergeCell ref="A6:B6"/>
    <mergeCell ref="D6:E6"/>
    <mergeCell ref="A7:E7"/>
    <mergeCell ref="A8:B8"/>
    <mergeCell ref="D8:E8"/>
    <mergeCell ref="A48:D48"/>
    <mergeCell ref="A52:E53"/>
    <mergeCell ref="A54:E54"/>
    <mergeCell ref="A13:B13"/>
    <mergeCell ref="D16:E16"/>
    <mergeCell ref="A19:B19"/>
    <mergeCell ref="A26:B26"/>
    <mergeCell ref="D26:E26"/>
    <mergeCell ref="D36:E36"/>
  </mergeCells>
  <pageMargins left="0.511811024" right="0.511811024" top="0.78740157499999996" bottom="0.78740157499999996" header="0.31496062000000002" footer="0.31496062000000002"/>
  <pageSetup paperSize="9" scale="8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Planilha MODELO Custo Por KM Ed</vt:lpstr>
      <vt:lpstr>TODOS Custo Por KM Edital</vt:lpstr>
      <vt:lpstr>ÔNIBUS ACIMA 42 PASSAGEIROS</vt:lpstr>
      <vt:lpstr>MICRO ÔNIBUS 25 PASSAGEIROS</vt:lpstr>
      <vt:lpstr>VAN 15 PASSAGEIROS</vt:lpstr>
      <vt:lpstr>KOMBI 12  PASSAGEIROS</vt:lpstr>
      <vt:lpstr>CARRO 4 PASSAGEIROS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Jessica Borges Varela</cp:lastModifiedBy>
  <cp:lastPrinted>2025-01-09T16:43:29Z</cp:lastPrinted>
  <dcterms:created xsi:type="dcterms:W3CDTF">2015-05-07T11:14:26Z</dcterms:created>
  <dcterms:modified xsi:type="dcterms:W3CDTF">2025-01-09T17:06:05Z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